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метный отдел\ВАНИНА О Н\ССР\320402.ПС-24 ул. Монтажная зу8, Щелковское ш., зу23.4\Этапы\"/>
    </mc:Choice>
  </mc:AlternateContent>
  <bookViews>
    <workbookView xWindow="0" yWindow="0" windowWidth="28200" windowHeight="1444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доп.43'!$A$1:$K$143</definedName>
  </definedNames>
  <calcPr calcId="152511" calcOnSave="0"/>
</workbook>
</file>

<file path=xl/calcChain.xml><?xml version="1.0" encoding="utf-8"?>
<calcChain xmlns="http://schemas.openxmlformats.org/spreadsheetml/2006/main">
  <c r="H141" i="7" l="1"/>
  <c r="H138" i="7"/>
  <c r="C141" i="7"/>
  <c r="C138" i="7"/>
  <c r="J22" i="7"/>
  <c r="J19" i="7"/>
  <c r="J18" i="7"/>
  <c r="J17" i="7"/>
  <c r="J14" i="7" s="1"/>
  <c r="J16" i="7"/>
  <c r="J15" i="7"/>
  <c r="I22" i="7"/>
  <c r="H135" i="7"/>
  <c r="J135" i="7"/>
  <c r="H134" i="7"/>
  <c r="J134" i="7"/>
  <c r="A133" i="7"/>
  <c r="H131" i="7"/>
  <c r="J131" i="7"/>
  <c r="H130" i="7"/>
  <c r="J130" i="7"/>
  <c r="A129" i="7"/>
  <c r="H127" i="7"/>
  <c r="J127" i="7"/>
  <c r="H126" i="7"/>
  <c r="J126" i="7"/>
  <c r="A125" i="7"/>
  <c r="AA122" i="7"/>
  <c r="Z122" i="7"/>
  <c r="Y122" i="7"/>
  <c r="I121" i="7"/>
  <c r="AB121" i="7" s="1"/>
  <c r="H121" i="7"/>
  <c r="G121" i="7"/>
  <c r="E121" i="7"/>
  <c r="J120" i="7"/>
  <c r="I120" i="7"/>
  <c r="E120" i="7"/>
  <c r="J119" i="7"/>
  <c r="I119" i="7"/>
  <c r="E119" i="7"/>
  <c r="J118" i="7"/>
  <c r="E118" i="7"/>
  <c r="K117" i="7"/>
  <c r="J117" i="7"/>
  <c r="H117" i="7"/>
  <c r="AA117" i="7"/>
  <c r="Z117" i="7"/>
  <c r="Y117" i="7"/>
  <c r="X117" i="7"/>
  <c r="I117" i="7"/>
  <c r="F117" i="7"/>
  <c r="V117" i="7"/>
  <c r="T117" i="7"/>
  <c r="R117" i="7"/>
  <c r="U117" i="7"/>
  <c r="S117" i="7"/>
  <c r="Q117" i="7"/>
  <c r="I118" i="7" s="1"/>
  <c r="X122" i="7" s="1"/>
  <c r="E117" i="7"/>
  <c r="D117" i="7"/>
  <c r="K116" i="7"/>
  <c r="J116" i="7"/>
  <c r="I116" i="7"/>
  <c r="H116" i="7"/>
  <c r="G116" i="7"/>
  <c r="F116" i="7"/>
  <c r="K115" i="7"/>
  <c r="J115" i="7"/>
  <c r="I115" i="7"/>
  <c r="W115" i="7" s="1"/>
  <c r="H115" i="7"/>
  <c r="G115" i="7"/>
  <c r="F115" i="7"/>
  <c r="K114" i="7"/>
  <c r="J114" i="7"/>
  <c r="I114" i="7"/>
  <c r="H114" i="7"/>
  <c r="G114" i="7"/>
  <c r="F114" i="7"/>
  <c r="K113" i="7"/>
  <c r="J113" i="7"/>
  <c r="W113" i="7"/>
  <c r="I113" i="7"/>
  <c r="O122" i="7" s="1"/>
  <c r="H125" i="7" s="1"/>
  <c r="H113" i="7"/>
  <c r="G113" i="7"/>
  <c r="F113" i="7"/>
  <c r="C112" i="7"/>
  <c r="V111" i="7"/>
  <c r="K120" i="7" s="1"/>
  <c r="T111" i="7"/>
  <c r="K119" i="7" s="1"/>
  <c r="R111" i="7"/>
  <c r="K118" i="7" s="1"/>
  <c r="U111" i="7"/>
  <c r="S111" i="7"/>
  <c r="Q111" i="7"/>
  <c r="E111" i="7"/>
  <c r="D111" i="7"/>
  <c r="B111" i="7"/>
  <c r="A110" i="7"/>
  <c r="H108" i="7"/>
  <c r="J108" i="7"/>
  <c r="H107" i="7"/>
  <c r="J107" i="7"/>
  <c r="A106" i="7"/>
  <c r="AA103" i="7"/>
  <c r="Z103" i="7"/>
  <c r="X103" i="7"/>
  <c r="H103" i="7"/>
  <c r="P103" i="7"/>
  <c r="J103" i="7"/>
  <c r="K102" i="7"/>
  <c r="J102" i="7"/>
  <c r="I102" i="7"/>
  <c r="Y103" i="7" s="1"/>
  <c r="H102" i="7"/>
  <c r="G102" i="7"/>
  <c r="F102" i="7"/>
  <c r="V102" i="7"/>
  <c r="T102" i="7"/>
  <c r="R102" i="7"/>
  <c r="U102" i="7"/>
  <c r="S102" i="7"/>
  <c r="Q102" i="7"/>
  <c r="E102" i="7"/>
  <c r="D102" i="7"/>
  <c r="B102" i="7"/>
  <c r="AA100" i="7"/>
  <c r="Z100" i="7"/>
  <c r="X100" i="7"/>
  <c r="AB99" i="7"/>
  <c r="I99" i="7"/>
  <c r="H99" i="7"/>
  <c r="G99" i="7"/>
  <c r="E99" i="7"/>
  <c r="J98" i="7"/>
  <c r="E98" i="7"/>
  <c r="J97" i="7"/>
  <c r="E97" i="7"/>
  <c r="J96" i="7"/>
  <c r="I96" i="7"/>
  <c r="E96" i="7"/>
  <c r="K95" i="7"/>
  <c r="J95" i="7"/>
  <c r="I95" i="7"/>
  <c r="H95" i="7"/>
  <c r="G95" i="7"/>
  <c r="F95" i="7"/>
  <c r="K94" i="7"/>
  <c r="J94" i="7"/>
  <c r="I94" i="7"/>
  <c r="W94" i="7" s="1"/>
  <c r="H94" i="7"/>
  <c r="G94" i="7"/>
  <c r="F94" i="7"/>
  <c r="K93" i="7"/>
  <c r="J93" i="7"/>
  <c r="I93" i="7"/>
  <c r="H93" i="7"/>
  <c r="G93" i="7"/>
  <c r="F93" i="7"/>
  <c r="K92" i="7"/>
  <c r="J92" i="7"/>
  <c r="W92" i="7"/>
  <c r="I92" i="7"/>
  <c r="H92" i="7"/>
  <c r="G92" i="7"/>
  <c r="F92" i="7"/>
  <c r="C91" i="7"/>
  <c r="V90" i="7"/>
  <c r="K98" i="7" s="1"/>
  <c r="T90" i="7"/>
  <c r="K97" i="7" s="1"/>
  <c r="R90" i="7"/>
  <c r="K96" i="7" s="1"/>
  <c r="U90" i="7"/>
  <c r="I98" i="7" s="1"/>
  <c r="S90" i="7"/>
  <c r="I97" i="7" s="1"/>
  <c r="Y100" i="7" s="1"/>
  <c r="Q90" i="7"/>
  <c r="E90" i="7"/>
  <c r="D90" i="7"/>
  <c r="B90" i="7"/>
  <c r="AA88" i="7"/>
  <c r="Z88" i="7"/>
  <c r="Y88" i="7"/>
  <c r="X88" i="7"/>
  <c r="H88" i="7"/>
  <c r="P88" i="7"/>
  <c r="J88" i="7"/>
  <c r="K87" i="7"/>
  <c r="J87" i="7"/>
  <c r="I87" i="7"/>
  <c r="O88" i="7" s="1"/>
  <c r="H87" i="7"/>
  <c r="G87" i="7"/>
  <c r="F87" i="7"/>
  <c r="V87" i="7"/>
  <c r="T87" i="7"/>
  <c r="R87" i="7"/>
  <c r="U87" i="7"/>
  <c r="S87" i="7"/>
  <c r="Q87" i="7"/>
  <c r="E87" i="7"/>
  <c r="D87" i="7"/>
  <c r="B87" i="7"/>
  <c r="AA85" i="7"/>
  <c r="Z85" i="7"/>
  <c r="X85" i="7"/>
  <c r="AB84" i="7"/>
  <c r="I84" i="7"/>
  <c r="H84" i="7"/>
  <c r="G84" i="7"/>
  <c r="E84" i="7"/>
  <c r="J83" i="7"/>
  <c r="E83" i="7"/>
  <c r="J82" i="7"/>
  <c r="I82" i="7"/>
  <c r="E82" i="7"/>
  <c r="K81" i="7"/>
  <c r="J81" i="7"/>
  <c r="I81" i="7"/>
  <c r="H81" i="7"/>
  <c r="G81" i="7"/>
  <c r="F81" i="7"/>
  <c r="K80" i="7"/>
  <c r="J85" i="7" s="1"/>
  <c r="J80" i="7"/>
  <c r="I80" i="7"/>
  <c r="H80" i="7"/>
  <c r="G80" i="7"/>
  <c r="F80" i="7"/>
  <c r="K79" i="7"/>
  <c r="J79" i="7"/>
  <c r="W79" i="7"/>
  <c r="I79" i="7"/>
  <c r="H79" i="7"/>
  <c r="G79" i="7"/>
  <c r="F79" i="7"/>
  <c r="V78" i="7"/>
  <c r="T78" i="7"/>
  <c r="K83" i="7" s="1"/>
  <c r="R78" i="7"/>
  <c r="K82" i="7" s="1"/>
  <c r="U78" i="7"/>
  <c r="S78" i="7"/>
  <c r="I83" i="7" s="1"/>
  <c r="Y85" i="7" s="1"/>
  <c r="Q78" i="7"/>
  <c r="E78" i="7"/>
  <c r="D78" i="7"/>
  <c r="B78" i="7"/>
  <c r="AA76" i="7"/>
  <c r="Z76" i="7"/>
  <c r="Y76" i="7"/>
  <c r="H76" i="7"/>
  <c r="P76" i="7"/>
  <c r="J76" i="7"/>
  <c r="K75" i="7"/>
  <c r="J75" i="7"/>
  <c r="I75" i="7"/>
  <c r="X76" i="7" s="1"/>
  <c r="H75" i="7"/>
  <c r="G75" i="7"/>
  <c r="F75" i="7"/>
  <c r="V75" i="7"/>
  <c r="T75" i="7"/>
  <c r="R75" i="7"/>
  <c r="U75" i="7"/>
  <c r="S75" i="7"/>
  <c r="Q75" i="7"/>
  <c r="E75" i="7"/>
  <c r="D75" i="7"/>
  <c r="B75" i="7"/>
  <c r="AA73" i="7"/>
  <c r="Z73" i="7"/>
  <c r="X73" i="7"/>
  <c r="AB72" i="7"/>
  <c r="I72" i="7"/>
  <c r="H72" i="7"/>
  <c r="G72" i="7"/>
  <c r="E72" i="7"/>
  <c r="J71" i="7"/>
  <c r="E71" i="7"/>
  <c r="J70" i="7"/>
  <c r="E70" i="7"/>
  <c r="J69" i="7"/>
  <c r="E69" i="7"/>
  <c r="K68" i="7"/>
  <c r="J68" i="7"/>
  <c r="I68" i="7"/>
  <c r="H68" i="7"/>
  <c r="G68" i="7"/>
  <c r="F68" i="7"/>
  <c r="K67" i="7"/>
  <c r="J67" i="7"/>
  <c r="I67" i="7"/>
  <c r="W67" i="7" s="1"/>
  <c r="H67" i="7"/>
  <c r="G67" i="7"/>
  <c r="F67" i="7"/>
  <c r="K66" i="7"/>
  <c r="J66" i="7"/>
  <c r="I66" i="7"/>
  <c r="H66" i="7"/>
  <c r="G66" i="7"/>
  <c r="F66" i="7"/>
  <c r="K65" i="7"/>
  <c r="J65" i="7"/>
  <c r="W65" i="7"/>
  <c r="I65" i="7"/>
  <c r="H65" i="7"/>
  <c r="G65" i="7"/>
  <c r="F65" i="7"/>
  <c r="V64" i="7"/>
  <c r="K71" i="7" s="1"/>
  <c r="T64" i="7"/>
  <c r="K70" i="7" s="1"/>
  <c r="R64" i="7"/>
  <c r="K69" i="7" s="1"/>
  <c r="U64" i="7"/>
  <c r="I71" i="7" s="1"/>
  <c r="S64" i="7"/>
  <c r="I70" i="7" s="1"/>
  <c r="Q64" i="7"/>
  <c r="I69" i="7" s="1"/>
  <c r="E64" i="7"/>
  <c r="D64" i="7"/>
  <c r="B64" i="7"/>
  <c r="AA62" i="7"/>
  <c r="Z62" i="7"/>
  <c r="Y62" i="7"/>
  <c r="X62" i="7"/>
  <c r="P62" i="7"/>
  <c r="J62" i="7"/>
  <c r="C61" i="7"/>
  <c r="K60" i="7"/>
  <c r="J60" i="7"/>
  <c r="I60" i="7"/>
  <c r="O62" i="7" s="1"/>
  <c r="H60" i="7"/>
  <c r="G60" i="7"/>
  <c r="F60" i="7"/>
  <c r="V60" i="7"/>
  <c r="T60" i="7"/>
  <c r="R60" i="7"/>
  <c r="U60" i="7"/>
  <c r="S60" i="7"/>
  <c r="Q60" i="7"/>
  <c r="E60" i="7"/>
  <c r="D60" i="7"/>
  <c r="B60" i="7"/>
  <c r="AA58" i="7"/>
  <c r="Z58" i="7"/>
  <c r="X58" i="7"/>
  <c r="AB57" i="7"/>
  <c r="I57" i="7"/>
  <c r="H57" i="7"/>
  <c r="G57" i="7"/>
  <c r="E57" i="7"/>
  <c r="J56" i="7"/>
  <c r="E56" i="7"/>
  <c r="J55" i="7"/>
  <c r="E55" i="7"/>
  <c r="J54" i="7"/>
  <c r="I54" i="7"/>
  <c r="E54" i="7"/>
  <c r="K53" i="7"/>
  <c r="J53" i="7"/>
  <c r="I53" i="7"/>
  <c r="H53" i="7"/>
  <c r="G53" i="7"/>
  <c r="F53" i="7"/>
  <c r="K52" i="7"/>
  <c r="J52" i="7"/>
  <c r="I52" i="7"/>
  <c r="W52" i="7" s="1"/>
  <c r="H52" i="7"/>
  <c r="G52" i="7"/>
  <c r="F52" i="7"/>
  <c r="K51" i="7"/>
  <c r="J51" i="7"/>
  <c r="I51" i="7"/>
  <c r="H51" i="7"/>
  <c r="G51" i="7"/>
  <c r="F51" i="7"/>
  <c r="K50" i="7"/>
  <c r="J50" i="7"/>
  <c r="W50" i="7"/>
  <c r="I50" i="7"/>
  <c r="H50" i="7"/>
  <c r="G50" i="7"/>
  <c r="F50" i="7"/>
  <c r="C49" i="7"/>
  <c r="V48" i="7"/>
  <c r="K56" i="7" s="1"/>
  <c r="T48" i="7"/>
  <c r="K55" i="7" s="1"/>
  <c r="R48" i="7"/>
  <c r="K54" i="7" s="1"/>
  <c r="U48" i="7"/>
  <c r="I56" i="7" s="1"/>
  <c r="S48" i="7"/>
  <c r="I55" i="7" s="1"/>
  <c r="Y58" i="7" s="1"/>
  <c r="Q48" i="7"/>
  <c r="E48" i="7"/>
  <c r="D48" i="7"/>
  <c r="B48" i="7"/>
  <c r="AA46" i="7"/>
  <c r="Z46" i="7"/>
  <c r="X46" i="7"/>
  <c r="H46" i="7"/>
  <c r="C45" i="7"/>
  <c r="K44" i="7"/>
  <c r="P46" i="7" s="1"/>
  <c r="J44" i="7"/>
  <c r="I44" i="7"/>
  <c r="Y46" i="7" s="1"/>
  <c r="H44" i="7"/>
  <c r="G44" i="7"/>
  <c r="F44" i="7"/>
  <c r="V44" i="7"/>
  <c r="T44" i="7"/>
  <c r="R44" i="7"/>
  <c r="U44" i="7"/>
  <c r="S44" i="7"/>
  <c r="Q44" i="7"/>
  <c r="E44" i="7"/>
  <c r="D44" i="7"/>
  <c r="B44" i="7"/>
  <c r="AA42" i="7"/>
  <c r="I18" i="7" s="1"/>
  <c r="Z42" i="7"/>
  <c r="I17" i="7" s="1"/>
  <c r="X42" i="7"/>
  <c r="I15" i="7" s="1"/>
  <c r="I41" i="7"/>
  <c r="AB41" i="7" s="1"/>
  <c r="I20" i="7" s="1"/>
  <c r="H41" i="7"/>
  <c r="G41" i="7"/>
  <c r="E41" i="7"/>
  <c r="K40" i="7"/>
  <c r="J40" i="7"/>
  <c r="E40" i="7"/>
  <c r="J39" i="7"/>
  <c r="I39" i="7"/>
  <c r="E39" i="7"/>
  <c r="K38" i="7"/>
  <c r="J38" i="7"/>
  <c r="E38" i="7"/>
  <c r="K37" i="7"/>
  <c r="J37" i="7"/>
  <c r="I37" i="7"/>
  <c r="H37" i="7"/>
  <c r="G37" i="7"/>
  <c r="F37" i="7"/>
  <c r="K36" i="7"/>
  <c r="J36" i="7"/>
  <c r="W36" i="7"/>
  <c r="I36" i="7"/>
  <c r="H36" i="7"/>
  <c r="G36" i="7"/>
  <c r="F36" i="7"/>
  <c r="K35" i="7"/>
  <c r="P42" i="7" s="1"/>
  <c r="J35" i="7"/>
  <c r="I35" i="7"/>
  <c r="H35" i="7"/>
  <c r="G35" i="7"/>
  <c r="F35" i="7"/>
  <c r="K34" i="7"/>
  <c r="J34" i="7"/>
  <c r="W34" i="7"/>
  <c r="I19" i="7" s="1"/>
  <c r="I34" i="7"/>
  <c r="H34" i="7"/>
  <c r="G34" i="7"/>
  <c r="F34" i="7"/>
  <c r="C33" i="7"/>
  <c r="V32" i="7"/>
  <c r="T32" i="7"/>
  <c r="K39" i="7" s="1"/>
  <c r="R32" i="7"/>
  <c r="U32" i="7"/>
  <c r="I40" i="7" s="1"/>
  <c r="S32" i="7"/>
  <c r="Q32" i="7"/>
  <c r="I38" i="7" s="1"/>
  <c r="E32" i="7"/>
  <c r="D32" i="7"/>
  <c r="B32" i="7"/>
  <c r="A31" i="7"/>
  <c r="A29" i="7"/>
  <c r="A11" i="7"/>
  <c r="A1" i="7"/>
  <c r="P58" i="7" l="1"/>
  <c r="P100" i="7"/>
  <c r="H42" i="7"/>
  <c r="Y73" i="7"/>
  <c r="J73" i="7"/>
  <c r="P85" i="7"/>
  <c r="J122" i="7"/>
  <c r="J58" i="7"/>
  <c r="O73" i="7"/>
  <c r="J100" i="7"/>
  <c r="Y42" i="7"/>
  <c r="I16" i="7" s="1"/>
  <c r="I14" i="7" s="1"/>
  <c r="O58" i="7"/>
  <c r="P73" i="7"/>
  <c r="J106" i="7" s="1"/>
  <c r="O85" i="7"/>
  <c r="O100" i="7"/>
  <c r="P122" i="7"/>
  <c r="J125" i="7" s="1"/>
  <c r="O42" i="7"/>
  <c r="O46" i="7"/>
  <c r="H58" i="7"/>
  <c r="H62" i="7"/>
  <c r="H73" i="7"/>
  <c r="O76" i="7"/>
  <c r="H85" i="7"/>
  <c r="H100" i="7"/>
  <c r="O103" i="7"/>
  <c r="J42" i="7"/>
  <c r="J46" i="7"/>
  <c r="H12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X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X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U67" i="3"/>
  <c r="CV67" i="3"/>
  <c r="CX67" i="3"/>
  <c r="CY67" i="3"/>
  <c r="CZ67" i="3"/>
  <c r="DA67" i="3"/>
  <c r="DB67" i="3"/>
  <c r="DC67" i="3"/>
  <c r="A68" i="3"/>
  <c r="Y68" i="3"/>
  <c r="CW68" i="3" s="1"/>
  <c r="CX68" i="3"/>
  <c r="DG68" i="3" s="1"/>
  <c r="CY68" i="3"/>
  <c r="CZ68" i="3"/>
  <c r="DB68" i="3" s="1"/>
  <c r="DA68" i="3"/>
  <c r="DC68" i="3"/>
  <c r="DF68" i="3"/>
  <c r="DI68" i="3"/>
  <c r="DJ68" i="3"/>
  <c r="A69" i="3"/>
  <c r="Y69" i="3"/>
  <c r="CW69" i="3"/>
  <c r="CX69" i="3"/>
  <c r="CY69" i="3"/>
  <c r="CZ69" i="3"/>
  <c r="DA69" i="3"/>
  <c r="DB69" i="3"/>
  <c r="DC69" i="3"/>
  <c r="A70" i="3"/>
  <c r="Y70" i="3"/>
  <c r="CX70" i="3" s="1"/>
  <c r="DH70" i="3" s="1"/>
  <c r="CY70" i="3"/>
  <c r="CZ70" i="3"/>
  <c r="DB70" i="3" s="1"/>
  <c r="DA70" i="3"/>
  <c r="DC70" i="3"/>
  <c r="DF70" i="3"/>
  <c r="DG70" i="3"/>
  <c r="DI70" i="3"/>
  <c r="DJ70" i="3"/>
  <c r="A71" i="3"/>
  <c r="Y71" i="3"/>
  <c r="CX71" i="3"/>
  <c r="DG71" i="3" s="1"/>
  <c r="CY71" i="3"/>
  <c r="CZ71" i="3"/>
  <c r="DB71" i="3" s="1"/>
  <c r="DA71" i="3"/>
  <c r="DC71" i="3"/>
  <c r="DF71" i="3"/>
  <c r="DH71" i="3"/>
  <c r="DI71" i="3"/>
  <c r="DJ71" i="3"/>
  <c r="A72" i="3"/>
  <c r="Y72" i="3"/>
  <c r="CX72" i="3" s="1"/>
  <c r="CU72" i="3"/>
  <c r="CV72" i="3"/>
  <c r="CY72" i="3"/>
  <c r="CZ72" i="3"/>
  <c r="DB72" i="3" s="1"/>
  <c r="DA72" i="3"/>
  <c r="DC72" i="3"/>
  <c r="DF72" i="3"/>
  <c r="DG72" i="3"/>
  <c r="A73" i="3"/>
  <c r="Y73" i="3"/>
  <c r="CW73" i="3"/>
  <c r="CX73" i="3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DG74" i="3"/>
  <c r="DJ74" i="3" s="1"/>
  <c r="A75" i="3"/>
  <c r="Y75" i="3"/>
  <c r="CX75" i="3"/>
  <c r="DG75" i="3" s="1"/>
  <c r="CY75" i="3"/>
  <c r="CZ75" i="3"/>
  <c r="DB75" i="3" s="1"/>
  <c r="DA75" i="3"/>
  <c r="DC75" i="3"/>
  <c r="DF75" i="3"/>
  <c r="DH75" i="3"/>
  <c r="DI75" i="3"/>
  <c r="DJ75" i="3"/>
  <c r="A76" i="3"/>
  <c r="Y76" i="3"/>
  <c r="CX76" i="3"/>
  <c r="CY76" i="3"/>
  <c r="CZ76" i="3"/>
  <c r="DA76" i="3"/>
  <c r="DB76" i="3"/>
  <c r="DC76" i="3"/>
  <c r="DH76" i="3"/>
  <c r="DI76" i="3"/>
  <c r="A77" i="3"/>
  <c r="Y77" i="3"/>
  <c r="CU77" i="3"/>
  <c r="CY77" i="3"/>
  <c r="CZ77" i="3"/>
  <c r="DB77" i="3" s="1"/>
  <c r="DA77" i="3"/>
  <c r="DC77" i="3"/>
  <c r="A78" i="3"/>
  <c r="Y78" i="3"/>
  <c r="CW78" i="3"/>
  <c r="CX78" i="3"/>
  <c r="CY78" i="3"/>
  <c r="CZ78" i="3"/>
  <c r="DA78" i="3"/>
  <c r="DB78" i="3"/>
  <c r="DC78" i="3"/>
  <c r="A79" i="3"/>
  <c r="Y79" i="3"/>
  <c r="CX79" i="3" s="1"/>
  <c r="DF79" i="3" s="1"/>
  <c r="CY79" i="3"/>
  <c r="CZ79" i="3"/>
  <c r="DB79" i="3" s="1"/>
  <c r="DA79" i="3"/>
  <c r="DC79" i="3"/>
  <c r="DJ79" i="3"/>
  <c r="A80" i="3"/>
  <c r="Y80" i="3"/>
  <c r="CU80" i="3"/>
  <c r="CV80" i="3"/>
  <c r="CX80" i="3"/>
  <c r="CY80" i="3"/>
  <c r="CZ80" i="3"/>
  <c r="DA80" i="3"/>
  <c r="DB80" i="3"/>
  <c r="DC80" i="3"/>
  <c r="DH80" i="3"/>
  <c r="A81" i="3"/>
  <c r="Y81" i="3"/>
  <c r="CY81" i="3"/>
  <c r="CZ81" i="3"/>
  <c r="DB81" i="3" s="1"/>
  <c r="DA81" i="3"/>
  <c r="DC81" i="3"/>
  <c r="A82" i="3"/>
  <c r="Y82" i="3"/>
  <c r="CX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T28" i="1"/>
  <c r="U28" i="1"/>
  <c r="AC28" i="1"/>
  <c r="AB28" i="1" s="1"/>
  <c r="AD28" i="1"/>
  <c r="AE28" i="1"/>
  <c r="AF28" i="1"/>
  <c r="AG28" i="1"/>
  <c r="AH28" i="1"/>
  <c r="AI28" i="1"/>
  <c r="CW28" i="1" s="1"/>
  <c r="AJ28" i="1"/>
  <c r="CQ28" i="1"/>
  <c r="CR28" i="1"/>
  <c r="CT28" i="1"/>
  <c r="CU28" i="1"/>
  <c r="CV28" i="1"/>
  <c r="CX28" i="1"/>
  <c r="W28" i="1" s="1"/>
  <c r="GL28" i="1"/>
  <c r="GN28" i="1"/>
  <c r="GP28" i="1"/>
  <c r="GV28" i="1"/>
  <c r="HC28" i="1" s="1"/>
  <c r="GX28" i="1" s="1"/>
  <c r="C29" i="1"/>
  <c r="D29" i="1"/>
  <c r="I29" i="1"/>
  <c r="K29" i="1"/>
  <c r="AC29" i="1"/>
  <c r="AB29" i="1" s="1"/>
  <c r="AD29" i="1"/>
  <c r="AE29" i="1"/>
  <c r="AF29" i="1"/>
  <c r="AG29" i="1"/>
  <c r="AH29" i="1"/>
  <c r="AI29" i="1"/>
  <c r="CW29" i="1" s="1"/>
  <c r="AJ29" i="1"/>
  <c r="CQ29" i="1"/>
  <c r="CR29" i="1"/>
  <c r="CT29" i="1"/>
  <c r="CU29" i="1"/>
  <c r="CV29" i="1"/>
  <c r="U29" i="1" s="1"/>
  <c r="CX29" i="1"/>
  <c r="GL29" i="1"/>
  <c r="GN29" i="1"/>
  <c r="GP29" i="1"/>
  <c r="GV29" i="1"/>
  <c r="HC29" i="1" s="1"/>
  <c r="I30" i="1"/>
  <c r="K30" i="1"/>
  <c r="R30" i="1"/>
  <c r="AC30" i="1"/>
  <c r="AE30" i="1"/>
  <c r="Q30" i="1" s="1"/>
  <c r="AF30" i="1"/>
  <c r="AG30" i="1"/>
  <c r="CU30" i="1" s="1"/>
  <c r="T30" i="1" s="1"/>
  <c r="AH30" i="1"/>
  <c r="AI30" i="1"/>
  <c r="AJ30" i="1"/>
  <c r="CX30" i="1" s="1"/>
  <c r="W30" i="1" s="1"/>
  <c r="AJ51" i="1" s="1"/>
  <c r="CR30" i="1"/>
  <c r="CS30" i="1"/>
  <c r="CV30" i="1"/>
  <c r="U30" i="1" s="1"/>
  <c r="CW30" i="1"/>
  <c r="V30" i="1" s="1"/>
  <c r="GK30" i="1"/>
  <c r="GL30" i="1"/>
  <c r="GN30" i="1"/>
  <c r="GP30" i="1"/>
  <c r="GV30" i="1"/>
  <c r="HC30" i="1"/>
  <c r="GX30" i="1" s="1"/>
  <c r="I31" i="1"/>
  <c r="S31" i="1" s="1"/>
  <c r="CZ31" i="1" s="1"/>
  <c r="Y31" i="1" s="1"/>
  <c r="K31" i="1"/>
  <c r="P31" i="1"/>
  <c r="T31" i="1"/>
  <c r="AC31" i="1"/>
  <c r="AD31" i="1"/>
  <c r="AE31" i="1"/>
  <c r="AF31" i="1"/>
  <c r="AG31" i="1"/>
  <c r="AH31" i="1"/>
  <c r="CV31" i="1" s="1"/>
  <c r="U31" i="1" s="1"/>
  <c r="AI31" i="1"/>
  <c r="CW31" i="1" s="1"/>
  <c r="V31" i="1" s="1"/>
  <c r="AJ31" i="1"/>
  <c r="CQ31" i="1"/>
  <c r="CR31" i="1"/>
  <c r="CT31" i="1"/>
  <c r="CU31" i="1"/>
  <c r="CX31" i="1"/>
  <c r="W31" i="1" s="1"/>
  <c r="CY31" i="1"/>
  <c r="X31" i="1" s="1"/>
  <c r="GL31" i="1"/>
  <c r="GN31" i="1"/>
  <c r="GP31" i="1"/>
  <c r="GV31" i="1"/>
  <c r="HC31" i="1" s="1"/>
  <c r="GX31" i="1"/>
  <c r="C32" i="1"/>
  <c r="D32" i="1"/>
  <c r="I32" i="1"/>
  <c r="K32" i="1"/>
  <c r="P32" i="1"/>
  <c r="T32" i="1"/>
  <c r="AC32" i="1"/>
  <c r="AD32" i="1"/>
  <c r="AE32" i="1"/>
  <c r="AF32" i="1"/>
  <c r="AG32" i="1"/>
  <c r="AH32" i="1"/>
  <c r="CV32" i="1" s="1"/>
  <c r="U32" i="1" s="1"/>
  <c r="AI32" i="1"/>
  <c r="CW32" i="1" s="1"/>
  <c r="V32" i="1" s="1"/>
  <c r="AJ32" i="1"/>
  <c r="CQ32" i="1"/>
  <c r="CR32" i="1"/>
  <c r="CT32" i="1"/>
  <c r="CU32" i="1"/>
  <c r="CX32" i="1"/>
  <c r="W32" i="1" s="1"/>
  <c r="GL32" i="1"/>
  <c r="GN32" i="1"/>
  <c r="GP32" i="1"/>
  <c r="GV32" i="1"/>
  <c r="HC32" i="1" s="1"/>
  <c r="GX32" i="1"/>
  <c r="C33" i="1"/>
  <c r="D33" i="1"/>
  <c r="I33" i="1"/>
  <c r="K33" i="1"/>
  <c r="P33" i="1"/>
  <c r="T33" i="1"/>
  <c r="AC33" i="1"/>
  <c r="AD33" i="1"/>
  <c r="AE33" i="1"/>
  <c r="AF33" i="1"/>
  <c r="AG33" i="1"/>
  <c r="AH33" i="1"/>
  <c r="CV33" i="1" s="1"/>
  <c r="U33" i="1" s="1"/>
  <c r="AI33" i="1"/>
  <c r="CW33" i="1" s="1"/>
  <c r="V33" i="1" s="1"/>
  <c r="AJ33" i="1"/>
  <c r="CQ33" i="1"/>
  <c r="CR33" i="1"/>
  <c r="CT33" i="1"/>
  <c r="CU33" i="1"/>
  <c r="CX33" i="1"/>
  <c r="W33" i="1" s="1"/>
  <c r="GL33" i="1"/>
  <c r="GN33" i="1"/>
  <c r="GP33" i="1"/>
  <c r="GV33" i="1"/>
  <c r="HC33" i="1" s="1"/>
  <c r="GX33" i="1"/>
  <c r="C34" i="1"/>
  <c r="D34" i="1"/>
  <c r="I34" i="1"/>
  <c r="K34" i="1"/>
  <c r="P34" i="1"/>
  <c r="T34" i="1"/>
  <c r="AC34" i="1"/>
  <c r="AD34" i="1"/>
  <c r="AE34" i="1"/>
  <c r="AF34" i="1"/>
  <c r="AG34" i="1"/>
  <c r="AH34" i="1"/>
  <c r="CV34" i="1" s="1"/>
  <c r="U34" i="1" s="1"/>
  <c r="AI34" i="1"/>
  <c r="CW34" i="1" s="1"/>
  <c r="V34" i="1" s="1"/>
  <c r="AJ34" i="1"/>
  <c r="CQ34" i="1"/>
  <c r="CR34" i="1"/>
  <c r="CT34" i="1"/>
  <c r="CU34" i="1"/>
  <c r="CX34" i="1"/>
  <c r="W34" i="1" s="1"/>
  <c r="GL34" i="1"/>
  <c r="GN34" i="1"/>
  <c r="GP34" i="1"/>
  <c r="GV34" i="1"/>
  <c r="HC34" i="1" s="1"/>
  <c r="GX34" i="1"/>
  <c r="C35" i="1"/>
  <c r="D35" i="1"/>
  <c r="I35" i="1"/>
  <c r="K35" i="1"/>
  <c r="P35" i="1"/>
  <c r="T35" i="1"/>
  <c r="AC35" i="1"/>
  <c r="AD35" i="1"/>
  <c r="AE35" i="1"/>
  <c r="AF35" i="1"/>
  <c r="AG35" i="1"/>
  <c r="AH35" i="1"/>
  <c r="CV35" i="1" s="1"/>
  <c r="U35" i="1" s="1"/>
  <c r="AI35" i="1"/>
  <c r="CW35" i="1" s="1"/>
  <c r="V35" i="1" s="1"/>
  <c r="AJ35" i="1"/>
  <c r="CQ35" i="1"/>
  <c r="CR35" i="1"/>
  <c r="CT35" i="1"/>
  <c r="CU35" i="1"/>
  <c r="CX35" i="1"/>
  <c r="W35" i="1" s="1"/>
  <c r="GL35" i="1"/>
  <c r="GN35" i="1"/>
  <c r="GP35" i="1"/>
  <c r="GV35" i="1"/>
  <c r="HC35" i="1" s="1"/>
  <c r="GX35" i="1"/>
  <c r="I36" i="1"/>
  <c r="K36" i="1"/>
  <c r="R36" i="1"/>
  <c r="GK36" i="1" s="1"/>
  <c r="S36" i="1"/>
  <c r="AC36" i="1"/>
  <c r="AE36" i="1"/>
  <c r="Q36" i="1" s="1"/>
  <c r="AF36" i="1"/>
  <c r="AG36" i="1"/>
  <c r="CU36" i="1" s="1"/>
  <c r="T36" i="1" s="1"/>
  <c r="AH36" i="1"/>
  <c r="AI36" i="1"/>
  <c r="AJ36" i="1"/>
  <c r="CX36" i="1" s="1"/>
  <c r="W36" i="1" s="1"/>
  <c r="CR36" i="1"/>
  <c r="CS36" i="1"/>
  <c r="CT36" i="1"/>
  <c r="CV36" i="1"/>
  <c r="U36" i="1" s="1"/>
  <c r="CW36" i="1"/>
  <c r="V36" i="1" s="1"/>
  <c r="GL36" i="1"/>
  <c r="GN36" i="1"/>
  <c r="GP36" i="1"/>
  <c r="GV36" i="1"/>
  <c r="HC36" i="1"/>
  <c r="GX36" i="1" s="1"/>
  <c r="I37" i="1"/>
  <c r="S37" i="1" s="1"/>
  <c r="K37" i="1"/>
  <c r="P37" i="1"/>
  <c r="AC37" i="1"/>
  <c r="AE37" i="1"/>
  <c r="AF37" i="1"/>
  <c r="AG37" i="1"/>
  <c r="AH37" i="1"/>
  <c r="CV37" i="1" s="1"/>
  <c r="U37" i="1" s="1"/>
  <c r="AI37" i="1"/>
  <c r="CW37" i="1" s="1"/>
  <c r="V37" i="1" s="1"/>
  <c r="AJ37" i="1"/>
  <c r="CQ37" i="1"/>
  <c r="CT37" i="1"/>
  <c r="CU37" i="1"/>
  <c r="T37" i="1" s="1"/>
  <c r="CX37" i="1"/>
  <c r="W37" i="1" s="1"/>
  <c r="CY37" i="1"/>
  <c r="X37" i="1" s="1"/>
  <c r="CZ37" i="1"/>
  <c r="Y37" i="1" s="1"/>
  <c r="GL37" i="1"/>
  <c r="GN37" i="1"/>
  <c r="GP37" i="1"/>
  <c r="GV37" i="1"/>
  <c r="HC37" i="1" s="1"/>
  <c r="GX37" i="1"/>
  <c r="C38" i="1"/>
  <c r="D38" i="1"/>
  <c r="R38" i="1"/>
  <c r="GK38" i="1" s="1"/>
  <c r="S38" i="1"/>
  <c r="AC38" i="1"/>
  <c r="AE38" i="1"/>
  <c r="Q38" i="1" s="1"/>
  <c r="AF38" i="1"/>
  <c r="AG38" i="1"/>
  <c r="CU38" i="1" s="1"/>
  <c r="T38" i="1" s="1"/>
  <c r="AH38" i="1"/>
  <c r="AI38" i="1"/>
  <c r="AJ38" i="1"/>
  <c r="CR38" i="1"/>
  <c r="CS38" i="1"/>
  <c r="CT38" i="1"/>
  <c r="CV38" i="1"/>
  <c r="U38" i="1" s="1"/>
  <c r="CW38" i="1"/>
  <c r="V38" i="1" s="1"/>
  <c r="CX38" i="1"/>
  <c r="W38" i="1" s="1"/>
  <c r="GL38" i="1"/>
  <c r="GN38" i="1"/>
  <c r="GP38" i="1"/>
  <c r="GV38" i="1"/>
  <c r="HC38" i="1"/>
  <c r="GX38" i="1" s="1"/>
  <c r="C39" i="1"/>
  <c r="D39" i="1"/>
  <c r="P39" i="1"/>
  <c r="Q39" i="1"/>
  <c r="S39" i="1"/>
  <c r="Y39" i="1"/>
  <c r="AC39" i="1"/>
  <c r="AE39" i="1"/>
  <c r="AF39" i="1"/>
  <c r="AG39" i="1"/>
  <c r="AH39" i="1"/>
  <c r="CV39" i="1" s="1"/>
  <c r="U39" i="1" s="1"/>
  <c r="AI39" i="1"/>
  <c r="CW39" i="1" s="1"/>
  <c r="V39" i="1" s="1"/>
  <c r="AJ39" i="1"/>
  <c r="CQ39" i="1"/>
  <c r="CT39" i="1"/>
  <c r="CU39" i="1"/>
  <c r="T39" i="1" s="1"/>
  <c r="CX39" i="1"/>
  <c r="W39" i="1" s="1"/>
  <c r="CY39" i="1"/>
  <c r="X39" i="1" s="1"/>
  <c r="CZ39" i="1"/>
  <c r="GL39" i="1"/>
  <c r="GN39" i="1"/>
  <c r="GP39" i="1"/>
  <c r="GV39" i="1"/>
  <c r="HC39" i="1" s="1"/>
  <c r="GX39" i="1"/>
  <c r="P40" i="1"/>
  <c r="Q40" i="1"/>
  <c r="S40" i="1"/>
  <c r="T40" i="1"/>
  <c r="X40" i="1"/>
  <c r="AC40" i="1"/>
  <c r="AE40" i="1"/>
  <c r="AF40" i="1"/>
  <c r="AG40" i="1"/>
  <c r="AH40" i="1"/>
  <c r="AI40" i="1"/>
  <c r="CW40" i="1" s="1"/>
  <c r="V40" i="1" s="1"/>
  <c r="AJ40" i="1"/>
  <c r="CQ40" i="1"/>
  <c r="CT40" i="1"/>
  <c r="CU40" i="1"/>
  <c r="CV40" i="1"/>
  <c r="U40" i="1" s="1"/>
  <c r="CX40" i="1"/>
  <c r="W40" i="1" s="1"/>
  <c r="CY40" i="1"/>
  <c r="CZ40" i="1"/>
  <c r="Y40" i="1" s="1"/>
  <c r="GL40" i="1"/>
  <c r="GO40" i="1"/>
  <c r="GP40" i="1"/>
  <c r="GV40" i="1"/>
  <c r="HC40" i="1" s="1"/>
  <c r="GX40" i="1"/>
  <c r="P41" i="1"/>
  <c r="Q41" i="1"/>
  <c r="S41" i="1"/>
  <c r="X41" i="1"/>
  <c r="Y41" i="1"/>
  <c r="AC41" i="1"/>
  <c r="AE41" i="1"/>
  <c r="AF41" i="1"/>
  <c r="AG41" i="1"/>
  <c r="AH41" i="1"/>
  <c r="AI41" i="1"/>
  <c r="CW41" i="1" s="1"/>
  <c r="V41" i="1" s="1"/>
  <c r="AJ41" i="1"/>
  <c r="CQ41" i="1"/>
  <c r="CT41" i="1"/>
  <c r="CU41" i="1"/>
  <c r="T41" i="1" s="1"/>
  <c r="CV41" i="1"/>
  <c r="U41" i="1" s="1"/>
  <c r="CX41" i="1"/>
  <c r="W41" i="1" s="1"/>
  <c r="CY41" i="1"/>
  <c r="CZ41" i="1"/>
  <c r="GL41" i="1"/>
  <c r="GO41" i="1"/>
  <c r="GP41" i="1"/>
  <c r="GV41" i="1"/>
  <c r="HC41" i="1" s="1"/>
  <c r="GX41" i="1"/>
  <c r="C42" i="1"/>
  <c r="D42" i="1"/>
  <c r="R42" i="1"/>
  <c r="GK42" i="1" s="1"/>
  <c r="S42" i="1"/>
  <c r="AC42" i="1"/>
  <c r="AE42" i="1"/>
  <c r="Q42" i="1" s="1"/>
  <c r="AF42" i="1"/>
  <c r="AG42" i="1"/>
  <c r="CU42" i="1" s="1"/>
  <c r="T42" i="1" s="1"/>
  <c r="AH42" i="1"/>
  <c r="AI42" i="1"/>
  <c r="AJ42" i="1"/>
  <c r="CR42" i="1"/>
  <c r="CS42" i="1"/>
  <c r="CT42" i="1"/>
  <c r="CV42" i="1"/>
  <c r="U42" i="1" s="1"/>
  <c r="CW42" i="1"/>
  <c r="V42" i="1" s="1"/>
  <c r="CX42" i="1"/>
  <c r="W42" i="1" s="1"/>
  <c r="GL42" i="1"/>
  <c r="GN42" i="1"/>
  <c r="GP42" i="1"/>
  <c r="GV42" i="1"/>
  <c r="HC42" i="1"/>
  <c r="GX42" i="1" s="1"/>
  <c r="C43" i="1"/>
  <c r="D43" i="1"/>
  <c r="P43" i="1"/>
  <c r="Q43" i="1"/>
  <c r="S43" i="1"/>
  <c r="Y43" i="1"/>
  <c r="AC43" i="1"/>
  <c r="AD43" i="1"/>
  <c r="AE43" i="1"/>
  <c r="AF43" i="1"/>
  <c r="AG43" i="1"/>
  <c r="AH43" i="1"/>
  <c r="CV43" i="1" s="1"/>
  <c r="U43" i="1" s="1"/>
  <c r="AI43" i="1"/>
  <c r="CW43" i="1" s="1"/>
  <c r="V43" i="1" s="1"/>
  <c r="AJ43" i="1"/>
  <c r="CQ43" i="1"/>
  <c r="CR43" i="1"/>
  <c r="CT43" i="1"/>
  <c r="CU43" i="1"/>
  <c r="T43" i="1" s="1"/>
  <c r="CX43" i="1"/>
  <c r="W43" i="1" s="1"/>
  <c r="CY43" i="1"/>
  <c r="X43" i="1" s="1"/>
  <c r="CZ43" i="1"/>
  <c r="GL43" i="1"/>
  <c r="GN43" i="1"/>
  <c r="GP43" i="1"/>
  <c r="GV43" i="1"/>
  <c r="HC43" i="1" s="1"/>
  <c r="GX43" i="1"/>
  <c r="P44" i="1"/>
  <c r="S44" i="1"/>
  <c r="T44" i="1"/>
  <c r="AC44" i="1"/>
  <c r="AD44" i="1"/>
  <c r="AE44" i="1"/>
  <c r="Q44" i="1" s="1"/>
  <c r="AF44" i="1"/>
  <c r="AG44" i="1"/>
  <c r="AH44" i="1"/>
  <c r="CV44" i="1" s="1"/>
  <c r="U44" i="1" s="1"/>
  <c r="AI44" i="1"/>
  <c r="CW44" i="1" s="1"/>
  <c r="V44" i="1" s="1"/>
  <c r="AJ44" i="1"/>
  <c r="CQ44" i="1"/>
  <c r="CR44" i="1"/>
  <c r="CT44" i="1"/>
  <c r="CU44" i="1"/>
  <c r="CX44" i="1"/>
  <c r="W44" i="1" s="1"/>
  <c r="CY44" i="1"/>
  <c r="X44" i="1" s="1"/>
  <c r="CZ44" i="1"/>
  <c r="Y44" i="1" s="1"/>
  <c r="GL44" i="1"/>
  <c r="GO44" i="1"/>
  <c r="GP44" i="1"/>
  <c r="GV44" i="1"/>
  <c r="HC44" i="1" s="1"/>
  <c r="GX44" i="1" s="1"/>
  <c r="P45" i="1"/>
  <c r="S45" i="1"/>
  <c r="AC45" i="1"/>
  <c r="AE45" i="1"/>
  <c r="Q45" i="1" s="1"/>
  <c r="AF45" i="1"/>
  <c r="AG45" i="1"/>
  <c r="AH45" i="1"/>
  <c r="AI45" i="1"/>
  <c r="CW45" i="1" s="1"/>
  <c r="V45" i="1" s="1"/>
  <c r="AJ45" i="1"/>
  <c r="CQ45" i="1"/>
  <c r="CT45" i="1"/>
  <c r="CU45" i="1"/>
  <c r="T45" i="1" s="1"/>
  <c r="CV45" i="1"/>
  <c r="U45" i="1" s="1"/>
  <c r="CX45" i="1"/>
  <c r="W45" i="1" s="1"/>
  <c r="CY45" i="1"/>
  <c r="X45" i="1" s="1"/>
  <c r="CZ45" i="1"/>
  <c r="Y45" i="1" s="1"/>
  <c r="GL45" i="1"/>
  <c r="GO45" i="1"/>
  <c r="GP45" i="1"/>
  <c r="GV45" i="1"/>
  <c r="HC45" i="1" s="1"/>
  <c r="GX45" i="1"/>
  <c r="C46" i="1"/>
  <c r="D46" i="1"/>
  <c r="I46" i="1"/>
  <c r="K46" i="1"/>
  <c r="P46" i="1"/>
  <c r="W46" i="1"/>
  <c r="AC46" i="1"/>
  <c r="AD46" i="1"/>
  <c r="AE46" i="1"/>
  <c r="AF46" i="1"/>
  <c r="AG46" i="1"/>
  <c r="AH46" i="1"/>
  <c r="AI46" i="1"/>
  <c r="CW46" i="1" s="1"/>
  <c r="V46" i="1" s="1"/>
  <c r="AJ46" i="1"/>
  <c r="CQ46" i="1"/>
  <c r="CR46" i="1"/>
  <c r="CT46" i="1"/>
  <c r="CU46" i="1"/>
  <c r="T46" i="1" s="1"/>
  <c r="CV46" i="1"/>
  <c r="U46" i="1" s="1"/>
  <c r="CX46" i="1"/>
  <c r="GL46" i="1"/>
  <c r="GN46" i="1"/>
  <c r="GP46" i="1"/>
  <c r="GV46" i="1"/>
  <c r="HC46" i="1" s="1"/>
  <c r="GX46" i="1" s="1"/>
  <c r="C47" i="1"/>
  <c r="D47" i="1"/>
  <c r="I47" i="1"/>
  <c r="K47" i="1"/>
  <c r="Q47" i="1"/>
  <c r="W47" i="1"/>
  <c r="AC47" i="1"/>
  <c r="AD47" i="1"/>
  <c r="AE47" i="1"/>
  <c r="AF47" i="1"/>
  <c r="AG47" i="1"/>
  <c r="AH47" i="1"/>
  <c r="CV47" i="1" s="1"/>
  <c r="U47" i="1" s="1"/>
  <c r="AI47" i="1"/>
  <c r="CW47" i="1" s="1"/>
  <c r="AJ47" i="1"/>
  <c r="CQ47" i="1"/>
  <c r="CR47" i="1"/>
  <c r="CT47" i="1"/>
  <c r="CU47" i="1"/>
  <c r="CX47" i="1"/>
  <c r="GL47" i="1"/>
  <c r="GN47" i="1"/>
  <c r="GP47" i="1"/>
  <c r="GV47" i="1"/>
  <c r="HC47" i="1" s="1"/>
  <c r="GX47" i="1" s="1"/>
  <c r="Q48" i="1"/>
  <c r="S48" i="1"/>
  <c r="CY48" i="1" s="1"/>
  <c r="X48" i="1" s="1"/>
  <c r="U48" i="1"/>
  <c r="W48" i="1"/>
  <c r="AC48" i="1"/>
  <c r="AD48" i="1"/>
  <c r="AE48" i="1"/>
  <c r="AF48" i="1"/>
  <c r="AG48" i="1"/>
  <c r="CU48" i="1" s="1"/>
  <c r="T48" i="1" s="1"/>
  <c r="AG51" i="1" s="1"/>
  <c r="AH48" i="1"/>
  <c r="AI48" i="1"/>
  <c r="CW48" i="1" s="1"/>
  <c r="V48" i="1" s="1"/>
  <c r="AJ48" i="1"/>
  <c r="CR48" i="1"/>
  <c r="CT48" i="1"/>
  <c r="CV48" i="1"/>
  <c r="CX48" i="1"/>
  <c r="CZ48" i="1"/>
  <c r="Y48" i="1" s="1"/>
  <c r="GL48" i="1"/>
  <c r="GN48" i="1"/>
  <c r="GP48" i="1"/>
  <c r="GV48" i="1"/>
  <c r="HC48" i="1" s="1"/>
  <c r="GX48" i="1" s="1"/>
  <c r="P49" i="1"/>
  <c r="CP49" i="1" s="1"/>
  <c r="O49" i="1" s="1"/>
  <c r="Q49" i="1"/>
  <c r="S49" i="1"/>
  <c r="CY49" i="1" s="1"/>
  <c r="X49" i="1" s="1"/>
  <c r="W49" i="1"/>
  <c r="AC49" i="1"/>
  <c r="AD49" i="1"/>
  <c r="AE49" i="1"/>
  <c r="AF49" i="1"/>
  <c r="AG49" i="1"/>
  <c r="AH49" i="1"/>
  <c r="CV49" i="1" s="1"/>
  <c r="U49" i="1" s="1"/>
  <c r="AI49" i="1"/>
  <c r="CW49" i="1" s="1"/>
  <c r="V49" i="1" s="1"/>
  <c r="AJ49" i="1"/>
  <c r="CQ49" i="1"/>
  <c r="CR49" i="1"/>
  <c r="CT49" i="1"/>
  <c r="CU49" i="1"/>
  <c r="T49" i="1" s="1"/>
  <c r="CX49" i="1"/>
  <c r="CZ49" i="1"/>
  <c r="Y49" i="1" s="1"/>
  <c r="GL49" i="1"/>
  <c r="GN49" i="1"/>
  <c r="GP49" i="1"/>
  <c r="GV49" i="1"/>
  <c r="HC49" i="1" s="1"/>
  <c r="GX49" i="1" s="1"/>
  <c r="B51" i="1"/>
  <c r="B26" i="1" s="1"/>
  <c r="C51" i="1"/>
  <c r="C26" i="1" s="1"/>
  <c r="D51" i="1"/>
  <c r="D26" i="1" s="1"/>
  <c r="F51" i="1"/>
  <c r="F26" i="1" s="1"/>
  <c r="G51" i="1"/>
  <c r="G26" i="1" s="1"/>
  <c r="AQ51" i="1"/>
  <c r="BC51" i="1"/>
  <c r="BX51" i="1"/>
  <c r="BX26" i="1" s="1"/>
  <c r="BY51" i="1"/>
  <c r="BY26" i="1" s="1"/>
  <c r="BZ51" i="1"/>
  <c r="CD51" i="1"/>
  <c r="CD26" i="1" s="1"/>
  <c r="CK51" i="1"/>
  <c r="CK26" i="1" s="1"/>
  <c r="CL51" i="1"/>
  <c r="CL26" i="1" s="1"/>
  <c r="CM51" i="1"/>
  <c r="ET51" i="1"/>
  <c r="FP51" i="1"/>
  <c r="FP26" i="1" s="1"/>
  <c r="FQ51" i="1"/>
  <c r="GC51" i="1"/>
  <c r="GC26" i="1" s="1"/>
  <c r="GD51" i="1"/>
  <c r="GD26" i="1" s="1"/>
  <c r="GE51" i="1"/>
  <c r="GE26" i="1" s="1"/>
  <c r="D81" i="1"/>
  <c r="D83" i="1"/>
  <c r="E83" i="1"/>
  <c r="Z83" i="1"/>
  <c r="AA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CL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E83" i="1"/>
  <c r="EF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GD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I85" i="1"/>
  <c r="K85" i="1"/>
  <c r="R85" i="1"/>
  <c r="S85" i="1"/>
  <c r="CY85" i="1" s="1"/>
  <c r="V85" i="1"/>
  <c r="X85" i="1"/>
  <c r="AC85" i="1"/>
  <c r="AD85" i="1"/>
  <c r="AE85" i="1"/>
  <c r="Q85" i="1" s="1"/>
  <c r="AF85" i="1"/>
  <c r="AG85" i="1"/>
  <c r="CU85" i="1" s="1"/>
  <c r="T85" i="1" s="1"/>
  <c r="AH85" i="1"/>
  <c r="AI85" i="1"/>
  <c r="AJ85" i="1"/>
  <c r="CR85" i="1"/>
  <c r="CS85" i="1"/>
  <c r="CT85" i="1"/>
  <c r="CV85" i="1"/>
  <c r="U85" i="1" s="1"/>
  <c r="CW85" i="1"/>
  <c r="CX85" i="1"/>
  <c r="W85" i="1" s="1"/>
  <c r="AJ90" i="1" s="1"/>
  <c r="CZ85" i="1"/>
  <c r="Y85" i="1" s="1"/>
  <c r="GK85" i="1"/>
  <c r="GL85" i="1"/>
  <c r="BZ90" i="1" s="1"/>
  <c r="GO85" i="1"/>
  <c r="GP85" i="1"/>
  <c r="CD90" i="1" s="1"/>
  <c r="AU90" i="1" s="1"/>
  <c r="GV85" i="1"/>
  <c r="GX85" i="1"/>
  <c r="HC85" i="1"/>
  <c r="C86" i="1"/>
  <c r="D86" i="1"/>
  <c r="I86" i="1"/>
  <c r="K86" i="1"/>
  <c r="S86" i="1"/>
  <c r="CY86" i="1" s="1"/>
  <c r="X86" i="1" s="1"/>
  <c r="W86" i="1"/>
  <c r="AC86" i="1"/>
  <c r="AE86" i="1"/>
  <c r="AF86" i="1"/>
  <c r="AG86" i="1"/>
  <c r="CU86" i="1" s="1"/>
  <c r="AH86" i="1"/>
  <c r="AI86" i="1"/>
  <c r="CW86" i="1" s="1"/>
  <c r="AJ86" i="1"/>
  <c r="CR86" i="1"/>
  <c r="CT86" i="1"/>
  <c r="CV86" i="1"/>
  <c r="U86" i="1" s="1"/>
  <c r="CX86" i="1"/>
  <c r="CZ86" i="1"/>
  <c r="Y86" i="1" s="1"/>
  <c r="GL86" i="1"/>
  <c r="FR90" i="1" s="1"/>
  <c r="GO86" i="1"/>
  <c r="GP86" i="1"/>
  <c r="GV86" i="1"/>
  <c r="GX86" i="1"/>
  <c r="HC86" i="1"/>
  <c r="I87" i="1"/>
  <c r="Q87" i="1" s="1"/>
  <c r="R87" i="1"/>
  <c r="AE90" i="1" s="1"/>
  <c r="AE83" i="1" s="1"/>
  <c r="V87" i="1"/>
  <c r="AC87" i="1"/>
  <c r="AD87" i="1"/>
  <c r="AE87" i="1"/>
  <c r="AF87" i="1"/>
  <c r="AG87" i="1"/>
  <c r="AH87" i="1"/>
  <c r="CV87" i="1" s="1"/>
  <c r="U87" i="1" s="1"/>
  <c r="AI87" i="1"/>
  <c r="AJ87" i="1"/>
  <c r="CX87" i="1" s="1"/>
  <c r="W87" i="1" s="1"/>
  <c r="CQ87" i="1"/>
  <c r="CR87" i="1"/>
  <c r="CS87" i="1"/>
  <c r="CU87" i="1"/>
  <c r="T87" i="1" s="1"/>
  <c r="CW87" i="1"/>
  <c r="GL87" i="1"/>
  <c r="GO87" i="1"/>
  <c r="GP87" i="1"/>
  <c r="GV87" i="1"/>
  <c r="HC87" i="1" s="1"/>
  <c r="GX87" i="1" s="1"/>
  <c r="AC88" i="1"/>
  <c r="AE88" i="1"/>
  <c r="AF88" i="1"/>
  <c r="AG88" i="1"/>
  <c r="CU88" i="1" s="1"/>
  <c r="AH88" i="1"/>
  <c r="AI88" i="1"/>
  <c r="CW88" i="1" s="1"/>
  <c r="AJ88" i="1"/>
  <c r="CR88" i="1"/>
  <c r="CT88" i="1"/>
  <c r="CV88" i="1"/>
  <c r="CX88" i="1"/>
  <c r="GL88" i="1"/>
  <c r="GO88" i="1"/>
  <c r="GP88" i="1"/>
  <c r="GV88" i="1"/>
  <c r="HC88" i="1" s="1"/>
  <c r="B90" i="1"/>
  <c r="B83" i="1" s="1"/>
  <c r="C90" i="1"/>
  <c r="C83" i="1" s="1"/>
  <c r="D90" i="1"/>
  <c r="F90" i="1"/>
  <c r="F83" i="1" s="1"/>
  <c r="G90" i="1"/>
  <c r="G83" i="1" s="1"/>
  <c r="AD90" i="1"/>
  <c r="Q90" i="1" s="1"/>
  <c r="AH90" i="1"/>
  <c r="BX90" i="1"/>
  <c r="AO90" i="1" s="1"/>
  <c r="BY90" i="1"/>
  <c r="BY83" i="1" s="1"/>
  <c r="CC90" i="1"/>
  <c r="CC83" i="1" s="1"/>
  <c r="CG90" i="1"/>
  <c r="CG83" i="1" s="1"/>
  <c r="CK90" i="1"/>
  <c r="CK83" i="1" s="1"/>
  <c r="CL90" i="1"/>
  <c r="BC90" i="1" s="1"/>
  <c r="CM90" i="1"/>
  <c r="CM83" i="1" s="1"/>
  <c r="EH90" i="1"/>
  <c r="EH83" i="1" s="1"/>
  <c r="EL90" i="1"/>
  <c r="EL83" i="1" s="1"/>
  <c r="EP90" i="1"/>
  <c r="EP83" i="1" s="1"/>
  <c r="ET90" i="1"/>
  <c r="ET83" i="1" s="1"/>
  <c r="EV90" i="1"/>
  <c r="P115" i="1" s="1"/>
  <c r="FP90" i="1"/>
  <c r="EG90" i="1" s="1"/>
  <c r="EG83" i="1" s="1"/>
  <c r="FQ90" i="1"/>
  <c r="FQ83" i="1" s="1"/>
  <c r="FU90" i="1"/>
  <c r="FU83" i="1" s="1"/>
  <c r="FY90" i="1"/>
  <c r="FY83" i="1" s="1"/>
  <c r="GA90" i="1"/>
  <c r="ER90" i="1" s="1"/>
  <c r="GC90" i="1"/>
  <c r="GC83" i="1" s="1"/>
  <c r="GD90" i="1"/>
  <c r="EU90" i="1" s="1"/>
  <c r="EU83" i="1" s="1"/>
  <c r="GE90" i="1"/>
  <c r="GE83" i="1" s="1"/>
  <c r="P94" i="1"/>
  <c r="P106" i="1"/>
  <c r="P108" i="1"/>
  <c r="B120" i="1"/>
  <c r="B22" i="1" s="1"/>
  <c r="C120" i="1"/>
  <c r="C22" i="1" s="1"/>
  <c r="D120" i="1"/>
  <c r="D22" i="1" s="1"/>
  <c r="F120" i="1"/>
  <c r="F22" i="1" s="1"/>
  <c r="G120" i="1"/>
  <c r="G22" i="1" s="1"/>
  <c r="B150" i="1"/>
  <c r="B18" i="1" s="1"/>
  <c r="C150" i="1"/>
  <c r="C18" i="1" s="1"/>
  <c r="D150" i="1"/>
  <c r="D18" i="1" s="1"/>
  <c r="F150" i="1"/>
  <c r="F18" i="1" s="1"/>
  <c r="G150" i="1"/>
  <c r="G18" i="1" s="1"/>
  <c r="F12" i="6"/>
  <c r="G12" i="6"/>
  <c r="J133" i="7" l="1"/>
  <c r="J129" i="7"/>
  <c r="H106" i="7"/>
  <c r="H129" i="7"/>
  <c r="H133" i="7"/>
  <c r="AG26" i="1"/>
  <c r="T51" i="1"/>
  <c r="AJ83" i="1"/>
  <c r="W90" i="1"/>
  <c r="ER83" i="1"/>
  <c r="P101" i="1"/>
  <c r="S87" i="1"/>
  <c r="CT87" i="1"/>
  <c r="AB87" i="1"/>
  <c r="AB48" i="1"/>
  <c r="CQ48" i="1"/>
  <c r="P48" i="1"/>
  <c r="CP48" i="1" s="1"/>
  <c r="O48" i="1" s="1"/>
  <c r="BD90" i="1"/>
  <c r="CW106" i="3"/>
  <c r="CW108" i="3"/>
  <c r="CW110" i="3"/>
  <c r="CX113" i="3"/>
  <c r="CU105" i="3"/>
  <c r="CV105" i="3"/>
  <c r="CX114" i="3"/>
  <c r="CX106" i="3"/>
  <c r="CX110" i="3"/>
  <c r="CX108" i="3"/>
  <c r="I88" i="1"/>
  <c r="U88" i="1" s="1"/>
  <c r="DZ90" i="1" s="1"/>
  <c r="CJ90" i="1"/>
  <c r="AI90" i="1"/>
  <c r="GA83" i="1"/>
  <c r="EV83" i="1"/>
  <c r="CD83" i="1"/>
  <c r="FQ26" i="1"/>
  <c r="BZ26" i="1"/>
  <c r="CI51" i="1"/>
  <c r="CP46" i="1"/>
  <c r="O46" i="1" s="1"/>
  <c r="AH51" i="1"/>
  <c r="F109" i="1"/>
  <c r="AU83" i="1"/>
  <c r="CQ85" i="1"/>
  <c r="AB85" i="1"/>
  <c r="AQ26" i="1"/>
  <c r="F61" i="1"/>
  <c r="Q83" i="1"/>
  <c r="F102" i="1"/>
  <c r="FV90" i="1"/>
  <c r="P86" i="1"/>
  <c r="CQ86" i="1"/>
  <c r="P103" i="1"/>
  <c r="P99" i="1"/>
  <c r="CI90" i="1"/>
  <c r="BB90" i="1"/>
  <c r="AT90" i="1"/>
  <c r="R90" i="1"/>
  <c r="V88" i="1"/>
  <c r="R88" i="1"/>
  <c r="GK88" i="1" s="1"/>
  <c r="CS88" i="1"/>
  <c r="AD88" i="1"/>
  <c r="AB88" i="1" s="1"/>
  <c r="T86" i="1"/>
  <c r="Q86" i="1"/>
  <c r="BZ83" i="1"/>
  <c r="AQ90" i="1"/>
  <c r="AQ120" i="1" s="1"/>
  <c r="AD83" i="1"/>
  <c r="EH51" i="1"/>
  <c r="AU51" i="1"/>
  <c r="DZ51" i="1"/>
  <c r="DG38" i="3"/>
  <c r="DF38" i="3"/>
  <c r="DJ38" i="3" s="1"/>
  <c r="DI38" i="3"/>
  <c r="DH38" i="3"/>
  <c r="AH83" i="1"/>
  <c r="U90" i="1"/>
  <c r="P88" i="1"/>
  <c r="CQ88" i="1"/>
  <c r="AG90" i="1"/>
  <c r="ET26" i="1"/>
  <c r="P64" i="1"/>
  <c r="ET120" i="1"/>
  <c r="W51" i="1"/>
  <c r="AJ26" i="1"/>
  <c r="S30" i="1"/>
  <c r="CT30" i="1"/>
  <c r="P97" i="1"/>
  <c r="BC83" i="1"/>
  <c r="F106" i="1"/>
  <c r="AO83" i="1"/>
  <c r="F94" i="1"/>
  <c r="AX90" i="1"/>
  <c r="AP90" i="1"/>
  <c r="T88" i="1"/>
  <c r="GK87" i="1"/>
  <c r="P87" i="1"/>
  <c r="CP87" i="1" s="1"/>
  <c r="O87" i="1" s="1"/>
  <c r="FR83" i="1"/>
  <c r="EI90" i="1"/>
  <c r="V86" i="1"/>
  <c r="EA90" i="1" s="1"/>
  <c r="AD86" i="1"/>
  <c r="AB86" i="1" s="1"/>
  <c r="R86" i="1"/>
  <c r="CS86" i="1"/>
  <c r="P85" i="1"/>
  <c r="CM26" i="1"/>
  <c r="BD51" i="1"/>
  <c r="BC26" i="1"/>
  <c r="F67" i="1"/>
  <c r="BC120" i="1"/>
  <c r="CP37" i="1"/>
  <c r="O37" i="1" s="1"/>
  <c r="GM37" i="1" s="1"/>
  <c r="GO37" i="1" s="1"/>
  <c r="CU12" i="3"/>
  <c r="CX19" i="3"/>
  <c r="CX12" i="3"/>
  <c r="CX14" i="3"/>
  <c r="CV12" i="3"/>
  <c r="CW14" i="3"/>
  <c r="CX16" i="3"/>
  <c r="S29" i="1"/>
  <c r="CX17" i="3"/>
  <c r="CX20" i="3"/>
  <c r="P29" i="1"/>
  <c r="Q29" i="1"/>
  <c r="DV51" i="1" s="1"/>
  <c r="T29" i="1"/>
  <c r="GX29" i="1"/>
  <c r="GB51" i="1" s="1"/>
  <c r="FR51" i="1"/>
  <c r="GA51" i="1" s="1"/>
  <c r="T47" i="1"/>
  <c r="AB47" i="1"/>
  <c r="P47" i="1"/>
  <c r="AB46" i="1"/>
  <c r="CX18" i="3"/>
  <c r="EG51" i="1"/>
  <c r="AB49" i="1"/>
  <c r="FV51" i="1"/>
  <c r="CX91" i="3"/>
  <c r="CU89" i="3"/>
  <c r="CX92" i="3"/>
  <c r="CX93" i="3"/>
  <c r="S47" i="1"/>
  <c r="P42" i="1"/>
  <c r="CP42" i="1" s="1"/>
  <c r="O42" i="1" s="1"/>
  <c r="CQ42" i="1"/>
  <c r="AB42" i="1"/>
  <c r="P36" i="1"/>
  <c r="CP36" i="1" s="1"/>
  <c r="O36" i="1" s="1"/>
  <c r="GM36" i="1" s="1"/>
  <c r="GO36" i="1" s="1"/>
  <c r="CQ36" i="1"/>
  <c r="CJ51" i="1"/>
  <c r="DG82" i="3"/>
  <c r="DF82" i="3"/>
  <c r="DJ82" i="3" s="1"/>
  <c r="DI82" i="3"/>
  <c r="DH82" i="3"/>
  <c r="AB44" i="1"/>
  <c r="R41" i="1"/>
  <c r="GK41" i="1" s="1"/>
  <c r="CS41" i="1"/>
  <c r="AD41" i="1"/>
  <c r="AB41" i="1" s="1"/>
  <c r="CR41" i="1"/>
  <c r="R40" i="1"/>
  <c r="GK40" i="1" s="1"/>
  <c r="CS40" i="1"/>
  <c r="CP40" i="1"/>
  <c r="O40" i="1" s="1"/>
  <c r="GM40" i="1" s="1"/>
  <c r="GN40" i="1" s="1"/>
  <c r="P38" i="1"/>
  <c r="CP38" i="1" s="1"/>
  <c r="O38" i="1" s="1"/>
  <c r="CQ38" i="1"/>
  <c r="CP35" i="1"/>
  <c r="O35" i="1" s="1"/>
  <c r="CP34" i="1"/>
  <c r="O34" i="1" s="1"/>
  <c r="CP31" i="1"/>
  <c r="O31" i="1" s="1"/>
  <c r="GM31" i="1" s="1"/>
  <c r="GO31" i="1" s="1"/>
  <c r="CW109" i="3"/>
  <c r="CX102" i="3"/>
  <c r="DF65" i="3"/>
  <c r="DJ65" i="3" s="1"/>
  <c r="DI65" i="3"/>
  <c r="DH65" i="3"/>
  <c r="DG65" i="3"/>
  <c r="CU95" i="3"/>
  <c r="CX104" i="3"/>
  <c r="CV95" i="3"/>
  <c r="CW97" i="3"/>
  <c r="CW99" i="3"/>
  <c r="CX101" i="3"/>
  <c r="CX99" i="3"/>
  <c r="EV51" i="1"/>
  <c r="CG51" i="1"/>
  <c r="BB51" i="1"/>
  <c r="AP51" i="1"/>
  <c r="CX86" i="3"/>
  <c r="S46" i="1"/>
  <c r="CX84" i="3"/>
  <c r="CX87" i="3"/>
  <c r="CU83" i="3"/>
  <c r="CW84" i="3"/>
  <c r="R43" i="1"/>
  <c r="GK43" i="1" s="1"/>
  <c r="CS43" i="1"/>
  <c r="CP43" i="1"/>
  <c r="O43" i="1" s="1"/>
  <c r="CR40" i="1"/>
  <c r="AD40" i="1"/>
  <c r="AB40" i="1" s="1"/>
  <c r="R39" i="1"/>
  <c r="GK39" i="1" s="1"/>
  <c r="CS39" i="1"/>
  <c r="AD39" i="1"/>
  <c r="CR39" i="1"/>
  <c r="CZ36" i="1"/>
  <c r="Y36" i="1" s="1"/>
  <c r="CY36" i="1"/>
  <c r="X36" i="1" s="1"/>
  <c r="CU1" i="3"/>
  <c r="CX8" i="3"/>
  <c r="CV1" i="3"/>
  <c r="CW3" i="3"/>
  <c r="CX5" i="3"/>
  <c r="CX10" i="3"/>
  <c r="CX1" i="3"/>
  <c r="CX3" i="3"/>
  <c r="CX9" i="3"/>
  <c r="P28" i="1"/>
  <c r="Q28" i="1"/>
  <c r="CX95" i="3"/>
  <c r="CX88" i="3"/>
  <c r="CX77" i="3"/>
  <c r="CV77" i="3"/>
  <c r="EU51" i="1"/>
  <c r="AO51" i="1"/>
  <c r="R49" i="1"/>
  <c r="GK49" i="1" s="1"/>
  <c r="GM49" i="1" s="1"/>
  <c r="GO49" i="1" s="1"/>
  <c r="CS49" i="1"/>
  <c r="R48" i="1"/>
  <c r="GK48" i="1" s="1"/>
  <c r="CS48" i="1"/>
  <c r="V47" i="1"/>
  <c r="R47" i="1"/>
  <c r="GK47" i="1" s="1"/>
  <c r="CS47" i="1"/>
  <c r="R46" i="1"/>
  <c r="GK46" i="1" s="1"/>
  <c r="CS46" i="1"/>
  <c r="Q46" i="1"/>
  <c r="R45" i="1"/>
  <c r="GK45" i="1" s="1"/>
  <c r="CS45" i="1"/>
  <c r="AD45" i="1"/>
  <c r="AB45" i="1" s="1"/>
  <c r="CR45" i="1"/>
  <c r="R44" i="1"/>
  <c r="GK44" i="1" s="1"/>
  <c r="CS44" i="1"/>
  <c r="CP44" i="1"/>
  <c r="O44" i="1" s="1"/>
  <c r="GM44" i="1" s="1"/>
  <c r="GN44" i="1" s="1"/>
  <c r="CZ42" i="1"/>
  <c r="Y42" i="1" s="1"/>
  <c r="CY42" i="1"/>
  <c r="X42" i="1" s="1"/>
  <c r="CZ38" i="1"/>
  <c r="Y38" i="1" s="1"/>
  <c r="CY38" i="1"/>
  <c r="X38" i="1" s="1"/>
  <c r="R37" i="1"/>
  <c r="GK37" i="1" s="1"/>
  <c r="CS37" i="1"/>
  <c r="AD37" i="1"/>
  <c r="CR37" i="1"/>
  <c r="Q37" i="1"/>
  <c r="R35" i="1"/>
  <c r="GK35" i="1" s="1"/>
  <c r="CS35" i="1"/>
  <c r="R34" i="1"/>
  <c r="GK34" i="1" s="1"/>
  <c r="CS34" i="1"/>
  <c r="R33" i="1"/>
  <c r="GK33" i="1" s="1"/>
  <c r="CS33" i="1"/>
  <c r="R32" i="1"/>
  <c r="GK32" i="1" s="1"/>
  <c r="CS32" i="1"/>
  <c r="R31" i="1"/>
  <c r="GK31" i="1" s="1"/>
  <c r="CS31" i="1"/>
  <c r="W29" i="1"/>
  <c r="EB51" i="1" s="1"/>
  <c r="CW107" i="3"/>
  <c r="CX97" i="3"/>
  <c r="CV89" i="3"/>
  <c r="CX89" i="3"/>
  <c r="DI29" i="3"/>
  <c r="DH29" i="3"/>
  <c r="DG29" i="3"/>
  <c r="DF29" i="3"/>
  <c r="DJ29" i="3" s="1"/>
  <c r="CX6" i="3"/>
  <c r="CP39" i="1"/>
  <c r="O39" i="1" s="1"/>
  <c r="GM39" i="1" s="1"/>
  <c r="GO39" i="1" s="1"/>
  <c r="AB35" i="1"/>
  <c r="CU56" i="3"/>
  <c r="CX63" i="3"/>
  <c r="CX64" i="3"/>
  <c r="CV56" i="3"/>
  <c r="CX60" i="3"/>
  <c r="S35" i="1"/>
  <c r="CW58" i="3"/>
  <c r="CX58" i="3"/>
  <c r="AB34" i="1"/>
  <c r="CU45" i="3"/>
  <c r="CX52" i="3"/>
  <c r="CX53" i="3"/>
  <c r="CX45" i="3"/>
  <c r="CX47" i="3"/>
  <c r="CV45" i="3"/>
  <c r="CX49" i="3"/>
  <c r="S34" i="1"/>
  <c r="CW47" i="3"/>
  <c r="AB33" i="1"/>
  <c r="CU34" i="3"/>
  <c r="CX41" i="3"/>
  <c r="CX42" i="3"/>
  <c r="CW36" i="3"/>
  <c r="CX34" i="3"/>
  <c r="S33" i="1"/>
  <c r="CV34" i="3"/>
  <c r="CX36" i="3"/>
  <c r="AB32" i="1"/>
  <c r="CU23" i="3"/>
  <c r="CX28" i="3"/>
  <c r="CX31" i="3"/>
  <c r="CX23" i="3"/>
  <c r="CX25" i="3"/>
  <c r="CW25" i="3"/>
  <c r="CV23" i="3"/>
  <c r="S32" i="1"/>
  <c r="CX27" i="3"/>
  <c r="CX32" i="3"/>
  <c r="AB31" i="1"/>
  <c r="S28" i="1"/>
  <c r="CX111" i="3"/>
  <c r="DF78" i="3"/>
  <c r="DI78" i="3"/>
  <c r="DH78" i="3"/>
  <c r="DG78" i="3"/>
  <c r="DJ78" i="3" s="1"/>
  <c r="CX13" i="3"/>
  <c r="CW13" i="3"/>
  <c r="CP45" i="1"/>
  <c r="O45" i="1" s="1"/>
  <c r="GM45" i="1" s="1"/>
  <c r="GN45" i="1" s="1"/>
  <c r="AB43" i="1"/>
  <c r="CP41" i="1"/>
  <c r="O41" i="1" s="1"/>
  <c r="GM41" i="1" s="1"/>
  <c r="GN41" i="1" s="1"/>
  <c r="AB39" i="1"/>
  <c r="AB37" i="1"/>
  <c r="Q35" i="1"/>
  <c r="Q34" i="1"/>
  <c r="Q33" i="1"/>
  <c r="CP33" i="1" s="1"/>
  <c r="O33" i="1" s="1"/>
  <c r="Q32" i="1"/>
  <c r="CP32" i="1" s="1"/>
  <c r="O32" i="1" s="1"/>
  <c r="Q31" i="1"/>
  <c r="P30" i="1"/>
  <c r="CP30" i="1" s="1"/>
  <c r="O30" i="1" s="1"/>
  <c r="CQ30" i="1"/>
  <c r="V29" i="1"/>
  <c r="EA51" i="1" s="1"/>
  <c r="R29" i="1"/>
  <c r="CS29" i="1"/>
  <c r="V28" i="1"/>
  <c r="AI51" i="1" s="1"/>
  <c r="R28" i="1"/>
  <c r="CS28" i="1"/>
  <c r="CX105" i="3"/>
  <c r="DG73" i="3"/>
  <c r="DJ73" i="3" s="1"/>
  <c r="DF73" i="3"/>
  <c r="DI73" i="3"/>
  <c r="DH73" i="3"/>
  <c r="CX56" i="3"/>
  <c r="CX54" i="3"/>
  <c r="AD42" i="1"/>
  <c r="AD38" i="1"/>
  <c r="AB38" i="1" s="1"/>
  <c r="AD36" i="1"/>
  <c r="AB36" i="1" s="1"/>
  <c r="AD30" i="1"/>
  <c r="AB30" i="1" s="1"/>
  <c r="CX103" i="3"/>
  <c r="CX90" i="3"/>
  <c r="CX85" i="3"/>
  <c r="CX81" i="3"/>
  <c r="CW81" i="3"/>
  <c r="CW74" i="3"/>
  <c r="CX61" i="3"/>
  <c r="CX30" i="3"/>
  <c r="CX4" i="3"/>
  <c r="CW4" i="3"/>
  <c r="CX109" i="3"/>
  <c r="CX107" i="3"/>
  <c r="CX100" i="3"/>
  <c r="CW100" i="3"/>
  <c r="CX98" i="3"/>
  <c r="CW98" i="3"/>
  <c r="CX96" i="3"/>
  <c r="CW96" i="3"/>
  <c r="CX94" i="3"/>
  <c r="CX83" i="3"/>
  <c r="CV83" i="3"/>
  <c r="DF80" i="3"/>
  <c r="DI80" i="3"/>
  <c r="DJ80" i="3" s="1"/>
  <c r="DI79" i="3"/>
  <c r="DH79" i="3"/>
  <c r="DI74" i="3"/>
  <c r="DH74" i="3"/>
  <c r="DI69" i="3"/>
  <c r="DG69" i="3"/>
  <c r="DJ69" i="3" s="1"/>
  <c r="DF69" i="3"/>
  <c r="DF67" i="3"/>
  <c r="DI67" i="3"/>
  <c r="DJ67" i="3" s="1"/>
  <c r="DG67" i="3"/>
  <c r="CX43" i="3"/>
  <c r="CX15" i="3"/>
  <c r="CW15" i="3"/>
  <c r="CX112" i="3"/>
  <c r="CW90" i="3"/>
  <c r="DG80" i="3"/>
  <c r="DG79" i="3"/>
  <c r="DG76" i="3"/>
  <c r="DF76" i="3"/>
  <c r="DJ76" i="3" s="1"/>
  <c r="DF74" i="3"/>
  <c r="DI72" i="3"/>
  <c r="DJ72" i="3" s="1"/>
  <c r="DH72" i="3"/>
  <c r="DH69" i="3"/>
  <c r="DH67" i="3"/>
  <c r="CX66" i="3"/>
  <c r="CX51" i="3"/>
  <c r="CX50" i="3"/>
  <c r="CX39" i="3"/>
  <c r="DH68" i="3"/>
  <c r="CX59" i="3"/>
  <c r="CW59" i="3"/>
  <c r="CX57" i="3"/>
  <c r="CW57" i="3"/>
  <c r="CX55" i="3"/>
  <c r="CX11" i="3"/>
  <c r="CX2" i="3"/>
  <c r="CW2" i="3"/>
  <c r="CX62" i="3"/>
  <c r="CX48" i="3"/>
  <c r="CW48" i="3"/>
  <c r="CX46" i="3"/>
  <c r="CW46" i="3"/>
  <c r="CX44" i="3"/>
  <c r="CX21" i="3"/>
  <c r="CX37" i="3"/>
  <c r="CW37" i="3"/>
  <c r="CX35" i="3"/>
  <c r="CW35" i="3"/>
  <c r="CX33" i="3"/>
  <c r="CX7" i="3"/>
  <c r="CX40" i="3"/>
  <c r="CX26" i="3"/>
  <c r="CW26" i="3"/>
  <c r="CX24" i="3"/>
  <c r="CW24" i="3"/>
  <c r="CX22" i="3"/>
  <c r="DZ83" i="1" l="1"/>
  <c r="DM90" i="1"/>
  <c r="AQ22" i="1"/>
  <c r="AQ150" i="1"/>
  <c r="F130" i="1"/>
  <c r="GA26" i="1"/>
  <c r="ER51" i="1"/>
  <c r="DI33" i="3"/>
  <c r="DH33" i="3"/>
  <c r="DF33" i="3"/>
  <c r="DJ33" i="3" s="1"/>
  <c r="DG33" i="3"/>
  <c r="DI107" i="3"/>
  <c r="DH107" i="3"/>
  <c r="DF107" i="3"/>
  <c r="DG107" i="3"/>
  <c r="DJ107" i="3" s="1"/>
  <c r="EA26" i="1"/>
  <c r="DN51" i="1"/>
  <c r="CY28" i="1"/>
  <c r="X28" i="1" s="1"/>
  <c r="CZ28" i="1"/>
  <c r="Y28" i="1" s="1"/>
  <c r="AF51" i="1"/>
  <c r="DG53" i="3"/>
  <c r="DF53" i="3"/>
  <c r="DJ53" i="3" s="1"/>
  <c r="DI53" i="3"/>
  <c r="DH53" i="3"/>
  <c r="DG87" i="3"/>
  <c r="DF87" i="3"/>
  <c r="DJ87" i="3" s="1"/>
  <c r="DH87" i="3"/>
  <c r="DI87" i="3"/>
  <c r="CY47" i="1"/>
  <c r="X47" i="1" s="1"/>
  <c r="CZ47" i="1"/>
  <c r="Y47" i="1" s="1"/>
  <c r="DH91" i="3"/>
  <c r="DG91" i="3"/>
  <c r="DF91" i="3"/>
  <c r="DJ91" i="3" s="1"/>
  <c r="DI91" i="3"/>
  <c r="DI18" i="3"/>
  <c r="DH18" i="3"/>
  <c r="DG18" i="3"/>
  <c r="DF18" i="3"/>
  <c r="DJ18" i="3" s="1"/>
  <c r="AC90" i="1"/>
  <c r="CP85" i="1"/>
  <c r="O85" i="1" s="1"/>
  <c r="DZ26" i="1"/>
  <c r="DM51" i="1"/>
  <c r="DU90" i="1"/>
  <c r="CP86" i="1"/>
  <c r="O86" i="1" s="1"/>
  <c r="DG110" i="3"/>
  <c r="DJ110" i="3" s="1"/>
  <c r="DF110" i="3"/>
  <c r="DI110" i="3"/>
  <c r="DH110" i="3"/>
  <c r="CZ87" i="1"/>
  <c r="Y87" i="1" s="1"/>
  <c r="AL90" i="1" s="1"/>
  <c r="AF90" i="1"/>
  <c r="CY87" i="1"/>
  <c r="X87" i="1" s="1"/>
  <c r="AK90" i="1" s="1"/>
  <c r="DI22" i="3"/>
  <c r="DH22" i="3"/>
  <c r="DG22" i="3"/>
  <c r="DF22" i="3"/>
  <c r="DJ22" i="3" s="1"/>
  <c r="DH2" i="3"/>
  <c r="DG2" i="3"/>
  <c r="DJ2" i="3" s="1"/>
  <c r="DI2" i="3"/>
  <c r="DF2" i="3"/>
  <c r="DF39" i="3"/>
  <c r="DJ39" i="3" s="1"/>
  <c r="DI39" i="3"/>
  <c r="DH39" i="3"/>
  <c r="DG39" i="3"/>
  <c r="DH15" i="3"/>
  <c r="DG15" i="3"/>
  <c r="DJ15" i="3" s="1"/>
  <c r="DI15" i="3"/>
  <c r="DF15" i="3"/>
  <c r="DH98" i="3"/>
  <c r="DG98" i="3"/>
  <c r="DJ98" i="3" s="1"/>
  <c r="DI98" i="3"/>
  <c r="DF98" i="3"/>
  <c r="DI85" i="3"/>
  <c r="DH85" i="3"/>
  <c r="DF85" i="3"/>
  <c r="DJ85" i="3" s="1"/>
  <c r="DG85" i="3"/>
  <c r="AI26" i="1"/>
  <c r="V51" i="1"/>
  <c r="DF36" i="3"/>
  <c r="DI36" i="3"/>
  <c r="DG36" i="3"/>
  <c r="DJ36" i="3" s="1"/>
  <c r="DH36" i="3"/>
  <c r="DF88" i="3"/>
  <c r="DJ88" i="3" s="1"/>
  <c r="DI88" i="3"/>
  <c r="DG88" i="3"/>
  <c r="DH88" i="3"/>
  <c r="DG5" i="3"/>
  <c r="DF5" i="3"/>
  <c r="DJ5" i="3" s="1"/>
  <c r="DI5" i="3"/>
  <c r="DH5" i="3"/>
  <c r="DF84" i="3"/>
  <c r="DI84" i="3"/>
  <c r="DG84" i="3"/>
  <c r="DJ84" i="3" s="1"/>
  <c r="DH84" i="3"/>
  <c r="BB26" i="1"/>
  <c r="F64" i="1"/>
  <c r="BB120" i="1"/>
  <c r="DH104" i="3"/>
  <c r="DG104" i="3"/>
  <c r="DI104" i="3"/>
  <c r="DF104" i="3"/>
  <c r="DJ104" i="3" s="1"/>
  <c r="CJ26" i="1"/>
  <c r="BA51" i="1"/>
  <c r="FV26" i="1"/>
  <c r="EM51" i="1"/>
  <c r="CP29" i="1"/>
  <c r="O29" i="1" s="1"/>
  <c r="DU51" i="1"/>
  <c r="DF12" i="3"/>
  <c r="DI12" i="3"/>
  <c r="DJ12" i="3" s="1"/>
  <c r="DH12" i="3"/>
  <c r="DG12" i="3"/>
  <c r="W26" i="1"/>
  <c r="F75" i="1"/>
  <c r="W120" i="1"/>
  <c r="F108" i="1"/>
  <c r="AT83" i="1"/>
  <c r="BA90" i="1"/>
  <c r="CJ83" i="1"/>
  <c r="T26" i="1"/>
  <c r="F72" i="1"/>
  <c r="DH24" i="3"/>
  <c r="DG24" i="3"/>
  <c r="DJ24" i="3" s="1"/>
  <c r="DF24" i="3"/>
  <c r="DI24" i="3"/>
  <c r="DI7" i="3"/>
  <c r="DH7" i="3"/>
  <c r="DF7" i="3"/>
  <c r="DJ7" i="3" s="1"/>
  <c r="DG7" i="3"/>
  <c r="DI62" i="3"/>
  <c r="DH62" i="3"/>
  <c r="DG62" i="3"/>
  <c r="DF62" i="3"/>
  <c r="DJ62" i="3" s="1"/>
  <c r="DI55" i="3"/>
  <c r="DH55" i="3"/>
  <c r="DF55" i="3"/>
  <c r="DJ55" i="3" s="1"/>
  <c r="DG55" i="3"/>
  <c r="DH59" i="3"/>
  <c r="DG59" i="3"/>
  <c r="DJ59" i="3" s="1"/>
  <c r="DF59" i="3"/>
  <c r="DI59" i="3"/>
  <c r="DI51" i="3"/>
  <c r="DH51" i="3"/>
  <c r="DG51" i="3"/>
  <c r="DF51" i="3"/>
  <c r="DJ51" i="3" s="1"/>
  <c r="DI112" i="3"/>
  <c r="DH112" i="3"/>
  <c r="DG112" i="3"/>
  <c r="DF112" i="3"/>
  <c r="DJ112" i="3" s="1"/>
  <c r="DH96" i="3"/>
  <c r="DG96" i="3"/>
  <c r="DJ96" i="3" s="1"/>
  <c r="DI96" i="3"/>
  <c r="DF96" i="3"/>
  <c r="DH100" i="3"/>
  <c r="DG100" i="3"/>
  <c r="DJ100" i="3" s="1"/>
  <c r="DI100" i="3"/>
  <c r="DF100" i="3"/>
  <c r="DH4" i="3"/>
  <c r="DG4" i="3"/>
  <c r="DJ4" i="3" s="1"/>
  <c r="DI4" i="3"/>
  <c r="DF4" i="3"/>
  <c r="DI103" i="3"/>
  <c r="DH103" i="3"/>
  <c r="DF103" i="3"/>
  <c r="DJ103" i="3" s="1"/>
  <c r="DG103" i="3"/>
  <c r="GK29" i="1"/>
  <c r="DW51" i="1"/>
  <c r="DF111" i="3"/>
  <c r="DJ111" i="3" s="1"/>
  <c r="DI111" i="3"/>
  <c r="DH111" i="3"/>
  <c r="DG111" i="3"/>
  <c r="DG27" i="3"/>
  <c r="DF27" i="3"/>
  <c r="DJ27" i="3" s="1"/>
  <c r="DH27" i="3"/>
  <c r="DI27" i="3"/>
  <c r="DF25" i="3"/>
  <c r="DI25" i="3"/>
  <c r="DH25" i="3"/>
  <c r="DG25" i="3"/>
  <c r="DJ25" i="3" s="1"/>
  <c r="CZ33" i="1"/>
  <c r="Y33" i="1" s="1"/>
  <c r="CY33" i="1"/>
  <c r="X33" i="1" s="1"/>
  <c r="GM33" i="1" s="1"/>
  <c r="GO33" i="1" s="1"/>
  <c r="DH41" i="3"/>
  <c r="DG41" i="3"/>
  <c r="DI41" i="3"/>
  <c r="DF41" i="3"/>
  <c r="DJ41" i="3" s="1"/>
  <c r="CZ34" i="1"/>
  <c r="Y34" i="1" s="1"/>
  <c r="CY34" i="1"/>
  <c r="X34" i="1" s="1"/>
  <c r="DF45" i="3"/>
  <c r="DI45" i="3"/>
  <c r="DJ45" i="3" s="1"/>
  <c r="DG45" i="3"/>
  <c r="DH45" i="3"/>
  <c r="DG60" i="3"/>
  <c r="DF60" i="3"/>
  <c r="DJ60" i="3" s="1"/>
  <c r="DI60" i="3"/>
  <c r="DH60" i="3"/>
  <c r="DF6" i="3"/>
  <c r="DJ6" i="3" s="1"/>
  <c r="DI6" i="3"/>
  <c r="DG6" i="3"/>
  <c r="DH6" i="3"/>
  <c r="AD51" i="1"/>
  <c r="DF1" i="3"/>
  <c r="DI1" i="3"/>
  <c r="DJ1" i="3" s="1"/>
  <c r="DH1" i="3"/>
  <c r="DG1" i="3"/>
  <c r="GM43" i="1"/>
  <c r="GO43" i="1" s="1"/>
  <c r="DH86" i="3"/>
  <c r="DG86" i="3"/>
  <c r="DI86" i="3"/>
  <c r="DF86" i="3"/>
  <c r="DJ86" i="3" s="1"/>
  <c r="EV26" i="1"/>
  <c r="P76" i="1"/>
  <c r="EV120" i="1"/>
  <c r="DF102" i="3"/>
  <c r="DJ102" i="3" s="1"/>
  <c r="DI102" i="3"/>
  <c r="DG102" i="3"/>
  <c r="DH102" i="3"/>
  <c r="GM42" i="1"/>
  <c r="GO42" i="1" s="1"/>
  <c r="EG26" i="1"/>
  <c r="P55" i="1"/>
  <c r="EG120" i="1"/>
  <c r="DY51" i="1"/>
  <c r="DF17" i="3"/>
  <c r="DJ17" i="3" s="1"/>
  <c r="DI17" i="3"/>
  <c r="DH17" i="3"/>
  <c r="DG17" i="3"/>
  <c r="BC22" i="1"/>
  <c r="F136" i="1"/>
  <c r="BC150" i="1"/>
  <c r="GK86" i="1"/>
  <c r="DW90" i="1"/>
  <c r="F99" i="1"/>
  <c r="AP83" i="1"/>
  <c r="CZ30" i="1"/>
  <c r="Y30" i="1" s="1"/>
  <c r="CY30" i="1"/>
  <c r="X30" i="1" s="1"/>
  <c r="DY90" i="1"/>
  <c r="CI83" i="1"/>
  <c r="AZ90" i="1"/>
  <c r="AH26" i="1"/>
  <c r="U51" i="1"/>
  <c r="DG108" i="3"/>
  <c r="DJ108" i="3" s="1"/>
  <c r="DF108" i="3"/>
  <c r="DI108" i="3"/>
  <c r="DH108" i="3"/>
  <c r="GM48" i="1"/>
  <c r="GO48" i="1" s="1"/>
  <c r="W83" i="1"/>
  <c r="F114" i="1"/>
  <c r="DH46" i="3"/>
  <c r="DG46" i="3"/>
  <c r="DJ46" i="3" s="1"/>
  <c r="DF46" i="3"/>
  <c r="DI46" i="3"/>
  <c r="DI66" i="3"/>
  <c r="DH66" i="3"/>
  <c r="DG66" i="3"/>
  <c r="DF66" i="3"/>
  <c r="DJ66" i="3" s="1"/>
  <c r="DH83" i="3"/>
  <c r="DG83" i="3"/>
  <c r="DF83" i="3"/>
  <c r="DI83" i="3"/>
  <c r="DJ83" i="3" s="1"/>
  <c r="DH30" i="3"/>
  <c r="DG30" i="3"/>
  <c r="DI30" i="3"/>
  <c r="DF30" i="3"/>
  <c r="DJ30" i="3" s="1"/>
  <c r="DH81" i="3"/>
  <c r="DG81" i="3"/>
  <c r="DJ81" i="3" s="1"/>
  <c r="DF81" i="3"/>
  <c r="DI81" i="3"/>
  <c r="DF54" i="3"/>
  <c r="DJ54" i="3" s="1"/>
  <c r="DI54" i="3"/>
  <c r="DG54" i="3"/>
  <c r="DH54" i="3"/>
  <c r="CZ32" i="1"/>
  <c r="Y32" i="1" s="1"/>
  <c r="CY32" i="1"/>
  <c r="X32" i="1" s="1"/>
  <c r="GM32" i="1" s="1"/>
  <c r="GO32" i="1" s="1"/>
  <c r="DO51" i="1"/>
  <c r="EB26" i="1"/>
  <c r="DH77" i="3"/>
  <c r="DG77" i="3"/>
  <c r="DI77" i="3"/>
  <c r="DJ77" i="3" s="1"/>
  <c r="DF77" i="3"/>
  <c r="DF10" i="3"/>
  <c r="DJ10" i="3" s="1"/>
  <c r="DI10" i="3"/>
  <c r="DH10" i="3"/>
  <c r="DG10" i="3"/>
  <c r="DF99" i="3"/>
  <c r="DI99" i="3"/>
  <c r="DH99" i="3"/>
  <c r="DG99" i="3"/>
  <c r="DJ99" i="3" s="1"/>
  <c r="GM34" i="1"/>
  <c r="GO34" i="1" s="1"/>
  <c r="DH37" i="3"/>
  <c r="DG37" i="3"/>
  <c r="DJ37" i="3" s="1"/>
  <c r="DF37" i="3"/>
  <c r="DI37" i="3"/>
  <c r="GK28" i="1"/>
  <c r="AE51" i="1"/>
  <c r="DF23" i="3"/>
  <c r="DI23" i="3"/>
  <c r="DJ23" i="3" s="1"/>
  <c r="DG23" i="3"/>
  <c r="DH23" i="3"/>
  <c r="DF34" i="3"/>
  <c r="DI34" i="3"/>
  <c r="DJ34" i="3" s="1"/>
  <c r="DG34" i="3"/>
  <c r="DH34" i="3"/>
  <c r="DG49" i="3"/>
  <c r="DF49" i="3"/>
  <c r="DJ49" i="3" s="1"/>
  <c r="DH49" i="3"/>
  <c r="DI49" i="3"/>
  <c r="DF58" i="3"/>
  <c r="DI58" i="3"/>
  <c r="DG58" i="3"/>
  <c r="DJ58" i="3" s="1"/>
  <c r="DH58" i="3"/>
  <c r="DG89" i="3"/>
  <c r="DF89" i="3"/>
  <c r="DH89" i="3"/>
  <c r="DI89" i="3"/>
  <c r="DJ89" i="3" s="1"/>
  <c r="CP28" i="1"/>
  <c r="O28" i="1" s="1"/>
  <c r="AC51" i="1"/>
  <c r="DH8" i="3"/>
  <c r="DG8" i="3"/>
  <c r="DI8" i="3"/>
  <c r="DF8" i="3"/>
  <c r="DJ8" i="3" s="1"/>
  <c r="AP26" i="1"/>
  <c r="F60" i="1"/>
  <c r="AP120" i="1"/>
  <c r="GM38" i="1"/>
  <c r="GO38" i="1" s="1"/>
  <c r="DV26" i="1"/>
  <c r="DI51" i="1"/>
  <c r="CY29" i="1"/>
  <c r="X29" i="1" s="1"/>
  <c r="CZ29" i="1"/>
  <c r="Y29" i="1" s="1"/>
  <c r="DX51" i="1"/>
  <c r="DF14" i="3"/>
  <c r="DI14" i="3"/>
  <c r="DH14" i="3"/>
  <c r="DG14" i="3"/>
  <c r="DJ14" i="3" s="1"/>
  <c r="AX83" i="1"/>
  <c r="F97" i="1"/>
  <c r="F100" i="1"/>
  <c r="AQ83" i="1"/>
  <c r="R83" i="1"/>
  <c r="F104" i="1"/>
  <c r="AI83" i="1"/>
  <c r="V90" i="1"/>
  <c r="DH26" i="3"/>
  <c r="DG26" i="3"/>
  <c r="DJ26" i="3" s="1"/>
  <c r="DI26" i="3"/>
  <c r="DF26" i="3"/>
  <c r="DF21" i="3"/>
  <c r="DJ21" i="3" s="1"/>
  <c r="DI21" i="3"/>
  <c r="DH21" i="3"/>
  <c r="DG21" i="3"/>
  <c r="DH57" i="3"/>
  <c r="DG57" i="3"/>
  <c r="DJ57" i="3" s="1"/>
  <c r="DF57" i="3"/>
  <c r="DI57" i="3"/>
  <c r="DI94" i="3"/>
  <c r="DH94" i="3"/>
  <c r="DG94" i="3"/>
  <c r="DF94" i="3"/>
  <c r="DJ94" i="3" s="1"/>
  <c r="DI109" i="3"/>
  <c r="DH109" i="3"/>
  <c r="DF109" i="3"/>
  <c r="DG109" i="3"/>
  <c r="DJ109" i="3" s="1"/>
  <c r="DF61" i="3"/>
  <c r="DJ61" i="3" s="1"/>
  <c r="DI61" i="3"/>
  <c r="DH61" i="3"/>
  <c r="DG61" i="3"/>
  <c r="DF56" i="3"/>
  <c r="DI56" i="3"/>
  <c r="DJ56" i="3" s="1"/>
  <c r="DG56" i="3"/>
  <c r="DH56" i="3"/>
  <c r="DG31" i="3"/>
  <c r="DF31" i="3"/>
  <c r="DJ31" i="3" s="1"/>
  <c r="DI31" i="3"/>
  <c r="DH31" i="3"/>
  <c r="DH52" i="3"/>
  <c r="DG52" i="3"/>
  <c r="DI52" i="3"/>
  <c r="DF52" i="3"/>
  <c r="DJ52" i="3" s="1"/>
  <c r="DG64" i="3"/>
  <c r="DF64" i="3"/>
  <c r="DJ64" i="3" s="1"/>
  <c r="DI64" i="3"/>
  <c r="DH64" i="3"/>
  <c r="AO26" i="1"/>
  <c r="F55" i="1"/>
  <c r="AO120" i="1"/>
  <c r="DG9" i="3"/>
  <c r="DF9" i="3"/>
  <c r="DJ9" i="3" s="1"/>
  <c r="DH9" i="3"/>
  <c r="DI9" i="3"/>
  <c r="DG101" i="3"/>
  <c r="DF101" i="3"/>
  <c r="DJ101" i="3" s="1"/>
  <c r="DH101" i="3"/>
  <c r="DI101" i="3"/>
  <c r="CB51" i="1"/>
  <c r="DF93" i="3"/>
  <c r="DJ93" i="3" s="1"/>
  <c r="DI93" i="3"/>
  <c r="DH93" i="3"/>
  <c r="DG93" i="3"/>
  <c r="FR26" i="1"/>
  <c r="EI51" i="1"/>
  <c r="FY51" i="1"/>
  <c r="DG16" i="3"/>
  <c r="DF16" i="3"/>
  <c r="DJ16" i="3" s="1"/>
  <c r="DI16" i="3"/>
  <c r="DH16" i="3"/>
  <c r="DN90" i="1"/>
  <c r="EA83" i="1"/>
  <c r="AG83" i="1"/>
  <c r="T90" i="1"/>
  <c r="AU26" i="1"/>
  <c r="F70" i="1"/>
  <c r="AU120" i="1"/>
  <c r="EM90" i="1"/>
  <c r="FV83" i="1"/>
  <c r="CI26" i="1"/>
  <c r="AZ51" i="1"/>
  <c r="DG106" i="3"/>
  <c r="DJ106" i="3" s="1"/>
  <c r="DF106" i="3"/>
  <c r="DI106" i="3"/>
  <c r="DH106" i="3"/>
  <c r="DH113" i="3"/>
  <c r="DG113" i="3"/>
  <c r="DF113" i="3"/>
  <c r="DJ113" i="3" s="1"/>
  <c r="DI113" i="3"/>
  <c r="DI40" i="3"/>
  <c r="DH40" i="3"/>
  <c r="DG40" i="3"/>
  <c r="DF40" i="3"/>
  <c r="DJ40" i="3" s="1"/>
  <c r="DH35" i="3"/>
  <c r="DG35" i="3"/>
  <c r="DJ35" i="3" s="1"/>
  <c r="DF35" i="3"/>
  <c r="DI35" i="3"/>
  <c r="DI44" i="3"/>
  <c r="DH44" i="3"/>
  <c r="DF44" i="3"/>
  <c r="DJ44" i="3" s="1"/>
  <c r="DG44" i="3"/>
  <c r="DH48" i="3"/>
  <c r="DG48" i="3"/>
  <c r="DJ48" i="3" s="1"/>
  <c r="DF48" i="3"/>
  <c r="DI48" i="3"/>
  <c r="DI11" i="3"/>
  <c r="DH11" i="3"/>
  <c r="DG11" i="3"/>
  <c r="DF11" i="3"/>
  <c r="DJ11" i="3" s="1"/>
  <c r="DF50" i="3"/>
  <c r="DJ50" i="3" s="1"/>
  <c r="DI50" i="3"/>
  <c r="DH50" i="3"/>
  <c r="DG50" i="3"/>
  <c r="DF43" i="3"/>
  <c r="DJ43" i="3" s="1"/>
  <c r="DI43" i="3"/>
  <c r="DG43" i="3"/>
  <c r="DH43" i="3"/>
  <c r="DI90" i="3"/>
  <c r="DH90" i="3"/>
  <c r="DG90" i="3"/>
  <c r="DJ90" i="3" s="1"/>
  <c r="DF90" i="3"/>
  <c r="DI105" i="3"/>
  <c r="DJ105" i="3" s="1"/>
  <c r="DH105" i="3"/>
  <c r="DF105" i="3"/>
  <c r="DG105" i="3"/>
  <c r="GM30" i="1"/>
  <c r="GO30" i="1" s="1"/>
  <c r="FT51" i="1"/>
  <c r="DH13" i="3"/>
  <c r="DG13" i="3"/>
  <c r="DJ13" i="3" s="1"/>
  <c r="DI13" i="3"/>
  <c r="DF13" i="3"/>
  <c r="DF32" i="3"/>
  <c r="DJ32" i="3" s="1"/>
  <c r="DI32" i="3"/>
  <c r="DG32" i="3"/>
  <c r="DH32" i="3"/>
  <c r="DF28" i="3"/>
  <c r="DJ28" i="3" s="1"/>
  <c r="DI28" i="3"/>
  <c r="DH28" i="3"/>
  <c r="DG28" i="3"/>
  <c r="DG42" i="3"/>
  <c r="DF42" i="3"/>
  <c r="DJ42" i="3" s="1"/>
  <c r="DI42" i="3"/>
  <c r="DH42" i="3"/>
  <c r="DF47" i="3"/>
  <c r="DI47" i="3"/>
  <c r="DG47" i="3"/>
  <c r="DJ47" i="3" s="1"/>
  <c r="DH47" i="3"/>
  <c r="CZ35" i="1"/>
  <c r="Y35" i="1" s="1"/>
  <c r="CY35" i="1"/>
  <c r="X35" i="1" s="1"/>
  <c r="GM35" i="1" s="1"/>
  <c r="GO35" i="1" s="1"/>
  <c r="DH63" i="3"/>
  <c r="DG63" i="3"/>
  <c r="DI63" i="3"/>
  <c r="DF63" i="3"/>
  <c r="DJ63" i="3" s="1"/>
  <c r="DF97" i="3"/>
  <c r="DI97" i="3"/>
  <c r="DH97" i="3"/>
  <c r="DG97" i="3"/>
  <c r="DJ97" i="3" s="1"/>
  <c r="EU26" i="1"/>
  <c r="P67" i="1"/>
  <c r="EU120" i="1"/>
  <c r="DF95" i="3"/>
  <c r="DI95" i="3"/>
  <c r="DJ95" i="3" s="1"/>
  <c r="DH95" i="3"/>
  <c r="DG95" i="3"/>
  <c r="DF3" i="3"/>
  <c r="DI3" i="3"/>
  <c r="DH3" i="3"/>
  <c r="DG3" i="3"/>
  <c r="DJ3" i="3" s="1"/>
  <c r="CY46" i="1"/>
  <c r="X46" i="1" s="1"/>
  <c r="GM46" i="1" s="1"/>
  <c r="GO46" i="1" s="1"/>
  <c r="CZ46" i="1"/>
  <c r="Y46" i="1" s="1"/>
  <c r="CG26" i="1"/>
  <c r="AX51" i="1"/>
  <c r="DG92" i="3"/>
  <c r="DF92" i="3"/>
  <c r="DJ92" i="3" s="1"/>
  <c r="DI92" i="3"/>
  <c r="DH92" i="3"/>
  <c r="CP47" i="1"/>
  <c r="O47" i="1" s="1"/>
  <c r="GM47" i="1" s="1"/>
  <c r="GO47" i="1" s="1"/>
  <c r="ES51" i="1"/>
  <c r="GB26" i="1"/>
  <c r="DG20" i="3"/>
  <c r="DF20" i="3"/>
  <c r="DJ20" i="3" s="1"/>
  <c r="DI20" i="3"/>
  <c r="DH20" i="3"/>
  <c r="DH19" i="3"/>
  <c r="DG19" i="3"/>
  <c r="DF19" i="3"/>
  <c r="DJ19" i="3" s="1"/>
  <c r="DI19" i="3"/>
  <c r="BD26" i="1"/>
  <c r="BD120" i="1"/>
  <c r="F76" i="1"/>
  <c r="EI83" i="1"/>
  <c r="P100" i="1"/>
  <c r="ET22" i="1"/>
  <c r="P133" i="1"/>
  <c r="ET150" i="1"/>
  <c r="U83" i="1"/>
  <c r="F112" i="1"/>
  <c r="EH26" i="1"/>
  <c r="P60" i="1"/>
  <c r="EH120" i="1"/>
  <c r="DV90" i="1"/>
  <c r="F103" i="1"/>
  <c r="BB83" i="1"/>
  <c r="Q88" i="1"/>
  <c r="S88" i="1"/>
  <c r="CP88" i="1" s="1"/>
  <c r="O88" i="1" s="1"/>
  <c r="W88" i="1"/>
  <c r="EB90" i="1" s="1"/>
  <c r="GX88" i="1"/>
  <c r="GB90" i="1" s="1"/>
  <c r="DG114" i="3"/>
  <c r="DF114" i="3"/>
  <c r="DJ114" i="3" s="1"/>
  <c r="DI114" i="3"/>
  <c r="DH114" i="3"/>
  <c r="F115" i="1"/>
  <c r="BD83" i="1"/>
  <c r="AC26" i="1" l="1"/>
  <c r="CF51" i="1"/>
  <c r="CE51" i="1"/>
  <c r="P51" i="1"/>
  <c r="CH51" i="1"/>
  <c r="U26" i="1"/>
  <c r="F73" i="1"/>
  <c r="U120" i="1"/>
  <c r="BA26" i="1"/>
  <c r="F71" i="1"/>
  <c r="BA120" i="1"/>
  <c r="AK83" i="1"/>
  <c r="X90" i="1"/>
  <c r="GM86" i="1"/>
  <c r="DT90" i="1"/>
  <c r="AQ18" i="1"/>
  <c r="F160" i="1"/>
  <c r="EB83" i="1"/>
  <c r="DO90" i="1"/>
  <c r="ES26" i="1"/>
  <c r="P71" i="1"/>
  <c r="EM83" i="1"/>
  <c r="P109" i="1"/>
  <c r="F111" i="1"/>
  <c r="T83" i="1"/>
  <c r="FY26" i="1"/>
  <c r="EP51" i="1"/>
  <c r="AO22" i="1"/>
  <c r="F124" i="1"/>
  <c r="AO150" i="1"/>
  <c r="GM87" i="1"/>
  <c r="GN87" i="1" s="1"/>
  <c r="DI26" i="1"/>
  <c r="P63" i="1"/>
  <c r="AE26" i="1"/>
  <c r="R51" i="1"/>
  <c r="DO26" i="1"/>
  <c r="DO120" i="1"/>
  <c r="P75" i="1"/>
  <c r="F101" i="1"/>
  <c r="AZ83" i="1"/>
  <c r="DY26" i="1"/>
  <c r="DL51" i="1"/>
  <c r="T120" i="1"/>
  <c r="BA83" i="1"/>
  <c r="F110" i="1"/>
  <c r="EM26" i="1"/>
  <c r="P70" i="1"/>
  <c r="EM120" i="1"/>
  <c r="V26" i="1"/>
  <c r="F74" i="1"/>
  <c r="V120" i="1"/>
  <c r="Y90" i="1"/>
  <c r="AL83" i="1"/>
  <c r="DM26" i="1"/>
  <c r="DM120" i="1"/>
  <c r="P73" i="1"/>
  <c r="AK51" i="1"/>
  <c r="DI90" i="1"/>
  <c r="DI120" i="1" s="1"/>
  <c r="DV83" i="1"/>
  <c r="AU22" i="1"/>
  <c r="AU150" i="1"/>
  <c r="F139" i="1"/>
  <c r="EI26" i="1"/>
  <c r="P61" i="1"/>
  <c r="EI120" i="1"/>
  <c r="DX26" i="1"/>
  <c r="DK51" i="1"/>
  <c r="BC18" i="1"/>
  <c r="F166" i="1"/>
  <c r="EG22" i="1"/>
  <c r="P124" i="1"/>
  <c r="EG150" i="1"/>
  <c r="EV22" i="1"/>
  <c r="P145" i="1"/>
  <c r="EV150" i="1"/>
  <c r="AD26" i="1"/>
  <c r="Q51" i="1"/>
  <c r="BB22" i="1"/>
  <c r="BB150" i="1"/>
  <c r="F133" i="1"/>
  <c r="DN26" i="1"/>
  <c r="P74" i="1"/>
  <c r="DN120" i="1"/>
  <c r="CY88" i="1"/>
  <c r="X88" i="1" s="1"/>
  <c r="EC90" i="1" s="1"/>
  <c r="DX90" i="1"/>
  <c r="CZ88" i="1"/>
  <c r="Y88" i="1" s="1"/>
  <c r="ED90" i="1" s="1"/>
  <c r="BD22" i="1"/>
  <c r="BD150" i="1"/>
  <c r="F145" i="1"/>
  <c r="F62" i="1"/>
  <c r="AZ26" i="1"/>
  <c r="AZ120" i="1"/>
  <c r="EH22" i="1"/>
  <c r="P129" i="1"/>
  <c r="G16" i="2" s="1"/>
  <c r="EH150" i="1"/>
  <c r="AX26" i="1"/>
  <c r="F58" i="1"/>
  <c r="AX120" i="1"/>
  <c r="EU22" i="1"/>
  <c r="P136" i="1"/>
  <c r="EU150" i="1"/>
  <c r="ED51" i="1"/>
  <c r="DY83" i="1"/>
  <c r="DL90" i="1"/>
  <c r="DW26" i="1"/>
  <c r="DJ51" i="1"/>
  <c r="DU26" i="1"/>
  <c r="FZ51" i="1"/>
  <c r="DH51" i="1"/>
  <c r="FW51" i="1"/>
  <c r="FX51" i="1"/>
  <c r="GM85" i="1"/>
  <c r="AB90" i="1"/>
  <c r="AF26" i="1"/>
  <c r="S51" i="1"/>
  <c r="DM83" i="1"/>
  <c r="P112" i="1"/>
  <c r="GB83" i="1"/>
  <c r="ES90" i="1"/>
  <c r="ET18" i="1"/>
  <c r="P163" i="1"/>
  <c r="FT26" i="1"/>
  <c r="EK51" i="1"/>
  <c r="DN83" i="1"/>
  <c r="P113" i="1"/>
  <c r="CB26" i="1"/>
  <c r="AS51" i="1"/>
  <c r="F113" i="1"/>
  <c r="V83" i="1"/>
  <c r="EC51" i="1"/>
  <c r="AP22" i="1"/>
  <c r="AP150" i="1"/>
  <c r="F129" i="1"/>
  <c r="V16" i="2" s="1"/>
  <c r="GM28" i="1"/>
  <c r="AB51" i="1"/>
  <c r="DW83" i="1"/>
  <c r="DJ90" i="1"/>
  <c r="W22" i="1"/>
  <c r="W150" i="1"/>
  <c r="F144" i="1"/>
  <c r="GM29" i="1"/>
  <c r="DT51" i="1"/>
  <c r="S90" i="1"/>
  <c r="AF83" i="1"/>
  <c r="DU83" i="1"/>
  <c r="FZ90" i="1"/>
  <c r="FX90" i="1"/>
  <c r="FW90" i="1"/>
  <c r="DH90" i="1"/>
  <c r="AC83" i="1"/>
  <c r="CF90" i="1"/>
  <c r="CH90" i="1"/>
  <c r="CE90" i="1"/>
  <c r="P90" i="1"/>
  <c r="AL51" i="1"/>
  <c r="ER26" i="1"/>
  <c r="P62" i="1"/>
  <c r="ER120" i="1"/>
  <c r="DI22" i="1" l="1"/>
  <c r="P132" i="1"/>
  <c r="DI150" i="1"/>
  <c r="DG51" i="1"/>
  <c r="DT26" i="1"/>
  <c r="CE83" i="1"/>
  <c r="AV90" i="1"/>
  <c r="GO29" i="1"/>
  <c r="FU51" i="1" s="1"/>
  <c r="FS51" i="1"/>
  <c r="DJ83" i="1"/>
  <c r="P104" i="1"/>
  <c r="DH26" i="1"/>
  <c r="P54" i="1"/>
  <c r="DH120" i="1"/>
  <c r="EU18" i="1"/>
  <c r="P166" i="1"/>
  <c r="DK90" i="1"/>
  <c r="DX83" i="1"/>
  <c r="Q26" i="1"/>
  <c r="F63" i="1"/>
  <c r="Q120" i="1"/>
  <c r="EI22" i="1"/>
  <c r="P130" i="1"/>
  <c r="EI150" i="1"/>
  <c r="AU18" i="1"/>
  <c r="F169" i="1"/>
  <c r="AK26" i="1"/>
  <c r="X51" i="1"/>
  <c r="DO22" i="1"/>
  <c r="P144" i="1"/>
  <c r="DO150" i="1"/>
  <c r="AO18" i="1"/>
  <c r="F154" i="1"/>
  <c r="DO83" i="1"/>
  <c r="P114" i="1"/>
  <c r="DG90" i="1"/>
  <c r="DT83" i="1"/>
  <c r="BA22" i="1"/>
  <c r="F140" i="1"/>
  <c r="BA150" i="1"/>
  <c r="CE26" i="1"/>
  <c r="AV51" i="1"/>
  <c r="ER22" i="1"/>
  <c r="P131" i="1"/>
  <c r="ER150" i="1"/>
  <c r="EQ90" i="1"/>
  <c r="FZ83" i="1"/>
  <c r="P93" i="1"/>
  <c r="DH83" i="1"/>
  <c r="AB83" i="1"/>
  <c r="O90" i="1"/>
  <c r="CH83" i="1"/>
  <c r="AY90" i="1"/>
  <c r="FW83" i="1"/>
  <c r="EN90" i="1"/>
  <c r="AP18" i="1"/>
  <c r="F159" i="1"/>
  <c r="CA90" i="1"/>
  <c r="GN85" i="1"/>
  <c r="CB90" i="1" s="1"/>
  <c r="FZ26" i="1"/>
  <c r="EQ51" i="1"/>
  <c r="DL83" i="1"/>
  <c r="P111" i="1"/>
  <c r="AZ22" i="1"/>
  <c r="AZ150" i="1"/>
  <c r="F131" i="1"/>
  <c r="BD18" i="1"/>
  <c r="F175" i="1"/>
  <c r="EC83" i="1"/>
  <c r="DP90" i="1"/>
  <c r="EG18" i="1"/>
  <c r="P154" i="1"/>
  <c r="Y83" i="1"/>
  <c r="F117" i="1"/>
  <c r="EM22" i="1"/>
  <c r="P139" i="1"/>
  <c r="EM150" i="1"/>
  <c r="GN86" i="1"/>
  <c r="CF26" i="1"/>
  <c r="AW51" i="1"/>
  <c r="AL26" i="1"/>
  <c r="Y51" i="1"/>
  <c r="AW90" i="1"/>
  <c r="CF83" i="1"/>
  <c r="EO90" i="1"/>
  <c r="FX83" i="1"/>
  <c r="F105" i="1"/>
  <c r="S83" i="1"/>
  <c r="W18" i="1"/>
  <c r="F174" i="1"/>
  <c r="AB26" i="1"/>
  <c r="O51" i="1"/>
  <c r="AS26" i="1"/>
  <c r="F68" i="1"/>
  <c r="EK26" i="1"/>
  <c r="P68" i="1"/>
  <c r="ES83" i="1"/>
  <c r="P110" i="1"/>
  <c r="S26" i="1"/>
  <c r="F66" i="1"/>
  <c r="S120" i="1"/>
  <c r="FX26" i="1"/>
  <c r="EO51" i="1"/>
  <c r="EH18" i="1"/>
  <c r="P159" i="1"/>
  <c r="DN22" i="1"/>
  <c r="DN150" i="1"/>
  <c r="P143" i="1"/>
  <c r="BB18" i="1"/>
  <c r="F163" i="1"/>
  <c r="EV18" i="1"/>
  <c r="P175" i="1"/>
  <c r="DK26" i="1"/>
  <c r="P66" i="1"/>
  <c r="DK120" i="1"/>
  <c r="DM22" i="1"/>
  <c r="P142" i="1"/>
  <c r="DM150" i="1"/>
  <c r="V22" i="1"/>
  <c r="V150" i="1"/>
  <c r="F143" i="1"/>
  <c r="T22" i="1"/>
  <c r="T150" i="1"/>
  <c r="F141" i="1"/>
  <c r="R26" i="1"/>
  <c r="R120" i="1"/>
  <c r="F65" i="1"/>
  <c r="ES120" i="1"/>
  <c r="F116" i="1"/>
  <c r="X83" i="1"/>
  <c r="CH26" i="1"/>
  <c r="AY51" i="1"/>
  <c r="F93" i="1"/>
  <c r="P83" i="1"/>
  <c r="GO28" i="1"/>
  <c r="CC51" i="1" s="1"/>
  <c r="CA51" i="1"/>
  <c r="DP51" i="1"/>
  <c r="EC26" i="1"/>
  <c r="FW26" i="1"/>
  <c r="EN51" i="1"/>
  <c r="DJ26" i="1"/>
  <c r="DJ120" i="1"/>
  <c r="P65" i="1"/>
  <c r="ED26" i="1"/>
  <c r="DQ51" i="1"/>
  <c r="AX22" i="1"/>
  <c r="AX150" i="1"/>
  <c r="F127" i="1"/>
  <c r="DQ90" i="1"/>
  <c r="ED83" i="1"/>
  <c r="W16" i="2"/>
  <c r="DI83" i="1"/>
  <c r="P102" i="1"/>
  <c r="DL26" i="1"/>
  <c r="P72" i="1"/>
  <c r="DL120" i="1"/>
  <c r="EP26" i="1"/>
  <c r="P58" i="1"/>
  <c r="EP120" i="1"/>
  <c r="U22" i="1"/>
  <c r="U150" i="1"/>
  <c r="F142" i="1"/>
  <c r="P26" i="1"/>
  <c r="F54" i="1"/>
  <c r="P120" i="1"/>
  <c r="GM88" i="1"/>
  <c r="GN88" i="1" s="1"/>
  <c r="P22" i="1" l="1"/>
  <c r="P150" i="1"/>
  <c r="F123" i="1"/>
  <c r="U18" i="1"/>
  <c r="F172" i="1"/>
  <c r="DQ83" i="1"/>
  <c r="P117" i="1"/>
  <c r="DQ26" i="1"/>
  <c r="P78" i="1"/>
  <c r="DQ120" i="1"/>
  <c r="DP26" i="1"/>
  <c r="P77" i="1"/>
  <c r="DP120" i="1"/>
  <c r="S22" i="1"/>
  <c r="S150" i="1"/>
  <c r="F135" i="1"/>
  <c r="AW83" i="1"/>
  <c r="F96" i="1"/>
  <c r="BA18" i="1"/>
  <c r="F170" i="1"/>
  <c r="DG83" i="1"/>
  <c r="P92" i="1"/>
  <c r="X26" i="1"/>
  <c r="F77" i="1"/>
  <c r="X120" i="1"/>
  <c r="EI18" i="1"/>
  <c r="P160" i="1"/>
  <c r="FU26" i="1"/>
  <c r="EL51" i="1"/>
  <c r="DG26" i="1"/>
  <c r="DG120" i="1"/>
  <c r="P53" i="1"/>
  <c r="CA26" i="1"/>
  <c r="AR51" i="1"/>
  <c r="AY26" i="1"/>
  <c r="F59" i="1"/>
  <c r="AY120" i="1"/>
  <c r="ES22" i="1"/>
  <c r="P140" i="1"/>
  <c r="H16" i="2" s="1"/>
  <c r="ES150" i="1"/>
  <c r="V18" i="1"/>
  <c r="F173" i="1"/>
  <c r="Y26" i="1"/>
  <c r="F78" i="1"/>
  <c r="Y120" i="1"/>
  <c r="FT90" i="1"/>
  <c r="CB83" i="1"/>
  <c r="AS90" i="1"/>
  <c r="EN83" i="1"/>
  <c r="P95" i="1"/>
  <c r="O83" i="1"/>
  <c r="F92" i="1"/>
  <c r="DO18" i="1"/>
  <c r="P174" i="1"/>
  <c r="F95" i="1"/>
  <c r="AV83" i="1"/>
  <c r="DI18" i="1"/>
  <c r="P162" i="1"/>
  <c r="AT51" i="1"/>
  <c r="CC26" i="1"/>
  <c r="T18" i="1"/>
  <c r="F171" i="1"/>
  <c r="DK22" i="1"/>
  <c r="P135" i="1"/>
  <c r="DK150" i="1"/>
  <c r="DN18" i="1"/>
  <c r="P173" i="1"/>
  <c r="EO26" i="1"/>
  <c r="EO120" i="1"/>
  <c r="P57" i="1"/>
  <c r="EO83" i="1"/>
  <c r="P96" i="1"/>
  <c r="FS90" i="1"/>
  <c r="P116" i="1"/>
  <c r="DP83" i="1"/>
  <c r="CA83" i="1"/>
  <c r="AR90" i="1"/>
  <c r="EQ83" i="1"/>
  <c r="P98" i="1"/>
  <c r="AV26" i="1"/>
  <c r="F56" i="1"/>
  <c r="AV120" i="1"/>
  <c r="DH22" i="1"/>
  <c r="P123" i="1"/>
  <c r="DH150" i="1"/>
  <c r="DL22" i="1"/>
  <c r="P141" i="1"/>
  <c r="DL150" i="1"/>
  <c r="EN26" i="1"/>
  <c r="P56" i="1"/>
  <c r="EN120" i="1"/>
  <c r="EP22" i="1"/>
  <c r="P127" i="1"/>
  <c r="EP150" i="1"/>
  <c r="AX18" i="1"/>
  <c r="F157" i="1"/>
  <c r="DJ22" i="1"/>
  <c r="P134" i="1"/>
  <c r="DJ150" i="1"/>
  <c r="R22" i="1"/>
  <c r="F134" i="1"/>
  <c r="R150" i="1"/>
  <c r="DM18" i="1"/>
  <c r="P172" i="1"/>
  <c r="O26" i="1"/>
  <c r="F53" i="1"/>
  <c r="O120" i="1"/>
  <c r="AW26" i="1"/>
  <c r="AW120" i="1"/>
  <c r="F57" i="1"/>
  <c r="EM18" i="1"/>
  <c r="P169" i="1"/>
  <c r="AZ18" i="1"/>
  <c r="F161" i="1"/>
  <c r="EQ26" i="1"/>
  <c r="P59" i="1"/>
  <c r="EQ120" i="1"/>
  <c r="F98" i="1"/>
  <c r="AY83" i="1"/>
  <c r="ER18" i="1"/>
  <c r="P161" i="1"/>
  <c r="Q22" i="1"/>
  <c r="Q150" i="1"/>
  <c r="F132" i="1"/>
  <c r="P105" i="1"/>
  <c r="DK83" i="1"/>
  <c r="FS26" i="1"/>
  <c r="EJ51" i="1"/>
  <c r="EQ22" i="1" l="1"/>
  <c r="P128" i="1"/>
  <c r="EQ150" i="1"/>
  <c r="Q18" i="1"/>
  <c r="F162" i="1"/>
  <c r="O22" i="1"/>
  <c r="O150" i="1"/>
  <c r="F122" i="1"/>
  <c r="DJ18" i="1"/>
  <c r="P164" i="1"/>
  <c r="EN22" i="1"/>
  <c r="P125" i="1"/>
  <c r="EN150" i="1"/>
  <c r="AT26" i="1"/>
  <c r="F69" i="1"/>
  <c r="AT120" i="1"/>
  <c r="DG22" i="1"/>
  <c r="P122" i="1"/>
  <c r="DG150" i="1"/>
  <c r="Y16" i="2"/>
  <c r="R18" i="1"/>
  <c r="F164" i="1"/>
  <c r="EP18" i="1"/>
  <c r="P157" i="1"/>
  <c r="AV22" i="1"/>
  <c r="AV150" i="1"/>
  <c r="F125" i="1"/>
  <c r="FT83" i="1"/>
  <c r="EK90" i="1"/>
  <c r="AR26" i="1"/>
  <c r="AR120" i="1"/>
  <c r="F79" i="1"/>
  <c r="S18" i="1"/>
  <c r="F165" i="1"/>
  <c r="DH18" i="1"/>
  <c r="P153" i="1"/>
  <c r="AR83" i="1"/>
  <c r="F118" i="1"/>
  <c r="FS83" i="1"/>
  <c r="EJ90" i="1"/>
  <c r="EO22" i="1"/>
  <c r="P126" i="1"/>
  <c r="EO150" i="1"/>
  <c r="DK18" i="1"/>
  <c r="P165" i="1"/>
  <c r="Y22" i="1"/>
  <c r="Y150" i="1"/>
  <c r="F147" i="1"/>
  <c r="AY22" i="1"/>
  <c r="F128" i="1"/>
  <c r="AY150" i="1"/>
  <c r="EL26" i="1"/>
  <c r="EL120" i="1"/>
  <c r="P69" i="1"/>
  <c r="X22" i="1"/>
  <c r="F146" i="1"/>
  <c r="X150" i="1"/>
  <c r="DQ22" i="1"/>
  <c r="P147" i="1"/>
  <c r="DQ150" i="1"/>
  <c r="P18" i="1"/>
  <c r="F153" i="1"/>
  <c r="AW22" i="1"/>
  <c r="F126" i="1"/>
  <c r="AW150" i="1"/>
  <c r="EJ26" i="1"/>
  <c r="P79" i="1"/>
  <c r="EJ120" i="1"/>
  <c r="DL18" i="1"/>
  <c r="P171" i="1"/>
  <c r="J16" i="2"/>
  <c r="AS83" i="1"/>
  <c r="F107" i="1"/>
  <c r="AS120" i="1"/>
  <c r="ES18" i="1"/>
  <c r="P170" i="1"/>
  <c r="DP22" i="1"/>
  <c r="P146" i="1"/>
  <c r="DP150" i="1"/>
  <c r="DP18" i="1" l="1"/>
  <c r="P176" i="1"/>
  <c r="AY18" i="1"/>
  <c r="F158" i="1"/>
  <c r="EO18" i="1"/>
  <c r="P156" i="1"/>
  <c r="AR22" i="1"/>
  <c r="AR150" i="1"/>
  <c r="F148" i="1"/>
  <c r="DG18" i="1"/>
  <c r="P152" i="1"/>
  <c r="EQ18" i="1"/>
  <c r="P158" i="1"/>
  <c r="EJ22" i="1"/>
  <c r="P148" i="1"/>
  <c r="EJ150" i="1"/>
  <c r="DQ18" i="1"/>
  <c r="P177" i="1"/>
  <c r="EJ83" i="1"/>
  <c r="P118" i="1"/>
  <c r="AT22" i="1"/>
  <c r="AT150" i="1"/>
  <c r="F138" i="1"/>
  <c r="U16" i="2" s="1"/>
  <c r="Y18" i="1"/>
  <c r="F177" i="1"/>
  <c r="O18" i="1"/>
  <c r="F152" i="1"/>
  <c r="AS22" i="1"/>
  <c r="AS150" i="1"/>
  <c r="F137" i="1"/>
  <c r="T16" i="2" s="1"/>
  <c r="AV18" i="1"/>
  <c r="F155" i="1"/>
  <c r="AW18" i="1"/>
  <c r="F156" i="1"/>
  <c r="X18" i="1"/>
  <c r="F176" i="1"/>
  <c r="EL22" i="1"/>
  <c r="P138" i="1"/>
  <c r="F16" i="2" s="1"/>
  <c r="EL150" i="1"/>
  <c r="EK83" i="1"/>
  <c r="P107" i="1"/>
  <c r="EK120" i="1"/>
  <c r="EN18" i="1"/>
  <c r="P155" i="1"/>
  <c r="EL18" i="1" l="1"/>
  <c r="P168" i="1"/>
  <c r="EJ18" i="1"/>
  <c r="P178" i="1"/>
  <c r="AR18" i="1"/>
  <c r="F178" i="1"/>
  <c r="EK22" i="1"/>
  <c r="EK150" i="1"/>
  <c r="P137" i="1"/>
  <c r="E16" i="2" s="1"/>
  <c r="I16" i="2" s="1"/>
  <c r="N16" i="2" s="1"/>
  <c r="X16" i="2"/>
  <c r="AC16" i="2" s="1"/>
  <c r="AT18" i="1"/>
  <c r="F168" i="1"/>
  <c r="AS18" i="1"/>
  <c r="F167" i="1"/>
  <c r="EK18" i="1" l="1"/>
  <c r="P167" i="1"/>
</calcChain>
</file>

<file path=xl/sharedStrings.xml><?xml version="1.0" encoding="utf-8"?>
<sst xmlns="http://schemas.openxmlformats.org/spreadsheetml/2006/main" count="4051" uniqueCount="322">
  <si>
    <t>Smeta.RU  (495) 974-1589</t>
  </si>
  <si>
    <t>_PS_</t>
  </si>
  <si>
    <t>Smeta.RU</t>
  </si>
  <si>
    <t/>
  </si>
  <si>
    <t>02-01-03</t>
  </si>
  <si>
    <t>02-01-03 Строительство КЛ-10кВ в здании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</si>
  <si>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</si>
  <si>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</si>
  <si>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</si>
  <si>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</si>
  <si>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</si>
  <si>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</si>
  <si>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</si>
  <si>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</si>
  <si>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Строительство КЛ-10кВ в здании</t>
  </si>
  <si>
    <t>*1,1</t>
  </si>
  <si>
    <t>Поправка: О.П. п.3.4.30.в</t>
  </si>
  <si>
    <t>Раздел</t>
  </si>
  <si>
    <t>Монтажные работы</t>
  </si>
  <si>
    <t>1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</si>
  <si>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</si>
  <si>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</si>
  <si>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</si>
  <si>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</si>
  <si>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Монтаж оборудования</t>
  </si>
  <si>
    <t>ТСН-2001.4-8. 8-73...8-80</t>
  </si>
  <si>
    <t>ТСН-2001.4-8-3</t>
  </si>
  <si>
    <t>2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</si>
  <si>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</si>
  <si>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</si>
  <si>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</si>
  <si>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</si>
  <si>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</si>
  <si>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</si>
  <si>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</si>
  <si>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4.8-77-6</t>
  </si>
  <si>
    <t>Прокладка кабеля напряжением до 35 кВ по дну канала без креплений при массе 1 м до 13 кг</t>
  </si>
  <si>
    <t>ТСН-2001.4 Доп. 69, Сб. 8, т. 77, поз. 6</t>
  </si>
  <si>
    <t>3</t>
  </si>
  <si>
    <t>4.8-77-5</t>
  </si>
  <si>
    <t>Прокладка кабеля напряжением до 35 кВ по дну канала без креплений при массе 1 м до 9 кг</t>
  </si>
  <si>
    <t>ТСН-2001.4 Доп. 69, Сб. 8, т. 77, поз. 5</t>
  </si>
  <si>
    <t>4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</si>
  <si>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</si>
  <si>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</si>
  <si>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ТСН-2001.1 Доп. 73, Р. 23, о. 7, поз. 524</t>
  </si>
  <si>
    <t>5</t>
  </si>
  <si>
    <t>4.8-319-1</t>
  </si>
  <si>
    <t>Монтаж муфты концевой термоусаживаемой для 3-х жильного экранированного кабеля с пластмассовой, резиновой и бумажной изоляцией, напряжением до 20 кВ, сечением одной жилы от 120 до 150 мм2</t>
  </si>
  <si>
    <t>1  ШТ.</t>
  </si>
  <si>
    <t>ТСН-2001.4 Доп. 68, Сб. 8, т. 319, поз. 1</t>
  </si>
  <si>
    <t>ТСН-2001.4-8. 8-305-3, 8-305-4, 8-318-1, 8-319-1 (доп. 56)</t>
  </si>
  <si>
    <t>ТСН-2001.4-8-43</t>
  </si>
  <si>
    <t>6</t>
  </si>
  <si>
    <t>ПЗЭМИ от 01.03.25 п.988</t>
  </si>
  <si>
    <t>Муфта концевая ПКВтпО-10-МКС-150/240</t>
  </si>
  <si>
    <t>ШТ</t>
  </si>
  <si>
    <t>ТСН-2001.1. Доп. 1-42. Р. 1, о. 1, поз. 1970</t>
  </si>
  <si>
    <t>1.1-1-1970</t>
  </si>
  <si>
    <t>Материалы строительные</t>
  </si>
  <si>
    <t>ТСН-2001.1 Материалы строительные</t>
  </si>
  <si>
    <t>ТСН-2001.1-1</t>
  </si>
  <si>
    <t>занесена вручную</t>
  </si>
  <si>
    <t>[7 888 /  9,74] +  2% Трансп</t>
  </si>
  <si>
    <t>0</t>
  </si>
  <si>
    <t>7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</si>
  <si>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</si>
  <si>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</si>
  <si>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1 комплект</t>
  </si>
  <si>
    <t>ТСН-2001.4 Доп. 68, Сб. 8, т. 305, поз. 4</t>
  </si>
  <si>
    <t>8</t>
  </si>
  <si>
    <t>ПЗЭМИ от 01.03.25 п.836</t>
  </si>
  <si>
    <t>Муфта концевая ПКВтО-10-МКС-70/120</t>
  </si>
  <si>
    <t>[7 424 /  9,74] +  2% Трансп</t>
  </si>
  <si>
    <t>9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</si>
  <si>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</si>
  <si>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</si>
  <si>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</si>
  <si>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</si>
  <si>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</si>
  <si>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</si>
  <si>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10</t>
  </si>
  <si>
    <t>1.21-5-607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</si>
  <si>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5133</t>
  </si>
  <si>
    <t>КОМПЛЕКТ</t>
  </si>
  <si>
    <t>ТСН-2001.1 Доп. 54, Р. 21, о. 5, поз. 607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</si>
  <si>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</si>
  <si>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</si>
  <si>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</si>
  <si>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</si>
  <si>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</si>
  <si>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</si>
  <si>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</si>
  <si>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</si>
  <si>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</si>
  <si>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</si>
  <si>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</si>
  <si>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</si>
  <si>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</si>
  <si>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</si>
  <si>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</si>
  <si>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</si>
  <si>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</si>
  <si>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</si>
  <si>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</si>
  <si>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</si>
  <si>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</si>
  <si>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</si>
  <si>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</si>
  <si>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</si>
  <si>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</si>
  <si>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</si>
  <si>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</si>
  <si>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</si>
  <si>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</si>
  <si>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</si>
  <si>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</si>
  <si>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</si>
  <si>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</si>
  <si>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</si>
  <si>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</si>
  <si>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</si>
  <si>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</si>
  <si>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</si>
  <si>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</si>
  <si>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</si>
  <si>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</si>
  <si>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</si>
  <si>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</si>
  <si>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</si>
  <si>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</si>
  <si>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</si>
  <si>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</si>
  <si>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</si>
  <si>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</si>
  <si>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</si>
  <si>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</si>
  <si>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</si>
  <si>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</si>
  <si>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</si>
  <si>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</si>
  <si>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11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</si>
  <si>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</si>
  <si>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</si>
  <si>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</si>
  <si>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</si>
  <si>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</si>
  <si>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</si>
  <si>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11,1</t>
  </si>
  <si>
    <t>цена поставщика</t>
  </si>
  <si>
    <t>Паста огнезащитная Стабитерм 225</t>
  </si>
  <si>
    <t>кг</t>
  </si>
  <si>
    <t>[526 / 1,2 /  9,74] +  2% Трансп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</si>
  <si>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</si>
  <si>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</si>
  <si>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</si>
  <si>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</si>
  <si>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</si>
  <si>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</si>
  <si>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</si>
  <si>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</si>
  <si>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</si>
  <si>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</si>
  <si>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</si>
  <si>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</si>
  <si>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</si>
  <si>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</si>
  <si>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</si>
  <si>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</si>
  <si>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</si>
  <si>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</si>
  <si>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</si>
  <si>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</si>
  <si>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</si>
  <si>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</si>
  <si>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</si>
  <si>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</si>
  <si>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</si>
  <si>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</si>
  <si>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</si>
  <si>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</si>
  <si>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</si>
  <si>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</si>
  <si>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</si>
  <si>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</si>
  <si>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</si>
  <si>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</si>
  <si>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</si>
  <si>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</si>
  <si>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</si>
  <si>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</si>
  <si>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</si>
  <si>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</si>
  <si>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</si>
  <si>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</si>
  <si>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</si>
  <si>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</si>
  <si>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</si>
  <si>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</si>
  <si>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</si>
  <si>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2.1-18-10</t>
  </si>
  <si>
    <t>ТСН-2001.2. Доп. 68. п.1-18-10 (183004)</t>
  </si>
  <si>
    <t>Автомобили грузовые бортовые, грузоподъемность до 10 т</t>
  </si>
  <si>
    <t>2.1-4-34</t>
  </si>
  <si>
    <t>ТСН-2001.2. Доп. 68. п.1-4-34 (042906)</t>
  </si>
  <si>
    <t>Лебедки электрические, тяговое усилие до 49,05 кН (5 тс)</t>
  </si>
  <si>
    <t>2.1-4-98</t>
  </si>
  <si>
    <t>ТСН-2001.2. Доп. 68. п.1-4-98 (042931)</t>
  </si>
  <si>
    <t>Лебедки электрические, тяговое усилие до 31,39 кН (3,2 тс)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</si>
  <si>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</si>
  <si>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</si>
  <si>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</si>
  <si>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</si>
  <si>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</si>
  <si>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</si>
  <si>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</si>
  <si>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</si>
  <si>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</si>
  <si>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</si>
  <si>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</si>
  <si>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</si>
  <si>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</si>
  <si>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</si>
  <si>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</si>
  <si>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</si>
  <si>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шт.</t>
  </si>
  <si>
    <t>1.1-2-158</t>
  </si>
  <si>
    <t>ТСН-2001.1 Доп. 73, Р. 1, о. 2, поз. 158</t>
  </si>
  <si>
    <t>Бензин авиационный, марка Б-70</t>
  </si>
  <si>
    <t>л</t>
  </si>
  <si>
    <t>2.1-12-13</t>
  </si>
  <si>
    <t>ТСН-2001.2. Доп. 68. п.1-12-13 (127201)</t>
  </si>
  <si>
    <t>Установки "Суховей-2М"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</si>
  <si>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</si>
  <si>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</si>
  <si>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</si>
  <si>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</si>
  <si>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</si>
  <si>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</si>
  <si>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</si>
  <si>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</si>
  <si>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</si>
  <si>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маш.-ч.</t>
  </si>
  <si>
    <t>9999990007</t>
  </si>
  <si>
    <t>Стоимость прочих машин (ЭСН)</t>
  </si>
  <si>
    <t>руб.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</si>
  <si>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</si>
  <si>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</si>
  <si>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</si>
  <si>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</si>
  <si>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</si>
  <si>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</si>
  <si>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9999990006</t>
  </si>
  <si>
    <t>Стоимость прочих материалов (ЭСН)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</si>
  <si>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</si>
  <si>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</si>
  <si>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</si>
  <si>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</si>
  <si>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</si>
  <si>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силовых кабелей на напряжение до 20 кВ (3449630000)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</si>
  <si>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</si>
  <si>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</si>
  <si>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</si>
  <si>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</si>
  <si>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</si>
  <si>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</si>
  <si>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</si>
  <si>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</si>
  <si>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</si>
  <si>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</si>
  <si>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5772450000</t>
  </si>
  <si>
    <t>(2257420000; 2316130000; 2312921000) Состав огнезащитный, вспучивающийся, механизированного и ручного нанесения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</si>
  <si>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</si>
  <si>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</si>
  <si>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</si>
  <si>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</si>
  <si>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</si>
  <si>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</si>
  <si>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</si>
  <si>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</si>
  <si>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</si>
  <si>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</si>
  <si>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</si>
  <si>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</si>
  <si>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</si>
  <si>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</si>
  <si>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</si>
  <si>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</si>
  <si>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</si>
  <si>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</si>
  <si>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</si>
  <si>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</si>
  <si>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</si>
  <si>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</si>
  <si>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</si>
  <si>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</si>
  <si>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</si>
  <si>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регион". 02-01-03 Строительство КЛ-10кВ в здании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</si>
  <si>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</si>
  <si>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</si>
  <si>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</si>
  <si>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</si>
  <si>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</si>
  <si>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</si>
  <si>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</si>
  <si>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</si>
  <si>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</si>
  <si>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</si>
  <si>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</si>
  <si>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</si>
  <si>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</si>
  <si>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Муфта концевая ПКВтпО-10-МКС-150/240</t>
    </r>
    <r>
      <rPr>
        <i/>
        <sz val="10"/>
        <rFont val="Arial"/>
        <family val="2"/>
        <charset val="204"/>
      </rPr>
      <t xml:space="preserve">
826,06 = [7 888 /  9,74] +  2% Трансп</t>
    </r>
  </si>
  <si>
    <r>
      <t>Муфта концевая ПКВтО-10-МКС-70/120</t>
    </r>
    <r>
      <rPr>
        <i/>
        <sz val="10"/>
        <rFont val="Arial"/>
        <family val="2"/>
        <charset val="204"/>
      </rPr>
      <t xml:space="preserve">
777,46 = [7 424 /  9,74] +  2% Трансп</t>
    </r>
  </si>
  <si>
    <t xml:space="preserve">   Итого по ТСН-2001.16</t>
  </si>
  <si>
    <t xml:space="preserve">   Итого возвратных сумм</t>
  </si>
  <si>
    <r>
      <t>Паста огнезащитная Стабитерм 225</t>
    </r>
    <r>
      <rPr>
        <i/>
        <sz val="10"/>
        <rFont val="Arial"/>
        <family val="2"/>
        <charset val="204"/>
      </rPr>
      <t xml:space="preserve">
45,90 = [526 / 1,2 /  9,74] +  2% Трансп</t>
    </r>
  </si>
  <si>
    <r>
      <t>цена поставщика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</si>
  <si>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</si>
  <si>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</si>
  <si>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</si>
  <si>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</si>
  <si>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 № 08-01-04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</si>
</sst>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165" fontId="12" fillId="0" borderId="0" xfId="0" quotePrefix="1" applyNumberFormat="1" applyFont="1" applyAlignment="1">
      <alignment horizontal="right" wrapText="1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2"/>
  <sheetViews>
    <sheetView tabSelected="1" zoomScaleNormal="100" workbookViewId="0">
      <selection activeCell="A7" sqref="A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9" max="9" width="10.1406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50" t="s">
        <v>296</v>
      </c>
      <c r="K2" s="50"/>
    </row>
    <row r="3" spans="1:42" ht="63" x14ac:dyDescent="0.25">
      <c r="A3" s="52" t="s">
        <v>272</v>
      </c>
      <c r="B3" s="52"/>
      <c r="C3" s="52"/>
      <c r="D3" s="52"/>
      <c r="E3" s="52"/>
      <c r="F3" s="52"/>
      <c r="G3" s="52"/>
      <c r="H3" s="52"/>
      <c r="I3" s="52"/>
      <c r="J3" s="52"/>
      <c r="K3" s="52"/>
      <c r="AP3" s="20" t="s">
        <v>297</v>
      </c>
    </row>
    <row r="4" spans="1:42" x14ac:dyDescent="0.2">
      <c r="A4" s="41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52" t="s">
        <v>321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54" t="s">
        <v>14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42" x14ac:dyDescent="0.2">
      <c r="A9" s="55" t="s">
        <v>275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49" t="str">
        <f>CONCATENATE( "Основание: чертежи № ", Source!J12)</f>
        <v>Основание: чертежи № 320402/ПС-24-ПОС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276</v>
      </c>
      <c r="J13" s="13" t="s">
        <v>277</v>
      </c>
      <c r="K13" s="11"/>
    </row>
    <row r="14" spans="1:42" ht="15" x14ac:dyDescent="0.25">
      <c r="A14" s="11"/>
      <c r="B14" s="11"/>
      <c r="C14" s="11"/>
      <c r="D14" s="11"/>
      <c r="E14" s="51" t="s">
        <v>278</v>
      </c>
      <c r="F14" s="51"/>
      <c r="G14" s="51"/>
      <c r="H14" s="51"/>
      <c r="I14" s="14">
        <f>I15+I16+I17+I18</f>
        <v>21.69</v>
      </c>
      <c r="J14" s="14">
        <f>J15+J16+J17+J18</f>
        <v>182.36</v>
      </c>
      <c r="K14" s="15" t="s">
        <v>317</v>
      </c>
    </row>
    <row r="15" spans="1:42" ht="14.25" x14ac:dyDescent="0.2">
      <c r="A15" s="11"/>
      <c r="B15" s="11"/>
      <c r="C15" s="11"/>
      <c r="D15" s="11"/>
      <c r="E15" s="40" t="s">
        <v>140</v>
      </c>
      <c r="F15" s="40"/>
      <c r="G15" s="40"/>
      <c r="H15" s="40"/>
      <c r="I15" s="16">
        <f>ROUND(SUM(X1:X135)/1000, 2)</f>
        <v>3.46</v>
      </c>
      <c r="J15" s="16">
        <f>ROUND((Source!P167)/1000, 2)</f>
        <v>36.11</v>
      </c>
      <c r="K15" s="11" t="s">
        <v>317</v>
      </c>
    </row>
    <row r="16" spans="1:42" ht="14.25" x14ac:dyDescent="0.2">
      <c r="A16" s="11"/>
      <c r="B16" s="11"/>
      <c r="C16" s="11"/>
      <c r="D16" s="11"/>
      <c r="E16" s="40" t="s">
        <v>279</v>
      </c>
      <c r="F16" s="40"/>
      <c r="G16" s="40"/>
      <c r="H16" s="40"/>
      <c r="I16" s="16">
        <f>ROUND(SUM(Y1:Y135)/1000, 2)</f>
        <v>18.23</v>
      </c>
      <c r="J16" s="16">
        <f>ROUND((Source!P168)/1000, 2)</f>
        <v>146.25</v>
      </c>
      <c r="K16" s="11" t="s">
        <v>317</v>
      </c>
    </row>
    <row r="17" spans="1:42" ht="14.25" x14ac:dyDescent="0.2">
      <c r="A17" s="11"/>
      <c r="B17" s="11"/>
      <c r="C17" s="11"/>
      <c r="D17" s="11"/>
      <c r="E17" s="40" t="s">
        <v>280</v>
      </c>
      <c r="F17" s="40"/>
      <c r="G17" s="40"/>
      <c r="H17" s="40"/>
      <c r="I17" s="16">
        <f>ROUND(SUM(Z1:Z135)/1000, 2)</f>
        <v>0</v>
      </c>
      <c r="J17" s="16">
        <f>ROUND((Source!P159)/1000, 2)</f>
        <v>0</v>
      </c>
      <c r="K17" s="11" t="s">
        <v>317</v>
      </c>
    </row>
    <row r="18" spans="1:42" ht="14.25" x14ac:dyDescent="0.2">
      <c r="A18" s="11"/>
      <c r="B18" s="11"/>
      <c r="C18" s="11"/>
      <c r="D18" s="11"/>
      <c r="E18" s="40" t="s">
        <v>281</v>
      </c>
      <c r="F18" s="40"/>
      <c r="G18" s="40"/>
      <c r="H18" s="40"/>
      <c r="I18" s="16">
        <f>ROUND(SUM(AA1:AA135)/1000, 2)</f>
        <v>0</v>
      </c>
      <c r="J18" s="16">
        <f>ROUND((Source!P169+Source!P170)/1000, 2)</f>
        <v>0</v>
      </c>
      <c r="K18" s="11" t="s">
        <v>317</v>
      </c>
    </row>
    <row r="19" spans="1:42" ht="14.25" x14ac:dyDescent="0.2">
      <c r="A19" s="11"/>
      <c r="B19" s="11"/>
      <c r="C19" s="11"/>
      <c r="D19" s="11"/>
      <c r="E19" s="40" t="s">
        <v>282</v>
      </c>
      <c r="F19" s="40"/>
      <c r="G19" s="40"/>
      <c r="H19" s="40"/>
      <c r="I19" s="16">
        <f>ROUND(SUM(W1:W135)/1000, 2)</f>
        <v>0.45</v>
      </c>
      <c r="J19" s="16">
        <f>((Source!P165 + Source!P164)/1000)</f>
        <v>17.167960000000001</v>
      </c>
      <c r="K19" s="11" t="s">
        <v>317</v>
      </c>
    </row>
    <row r="20" spans="1:42" ht="14.25" x14ac:dyDescent="0.2">
      <c r="A20" s="11"/>
      <c r="B20" s="11"/>
      <c r="C20" s="11"/>
      <c r="D20" s="11"/>
      <c r="E20" s="40" t="s">
        <v>283</v>
      </c>
      <c r="F20" s="40"/>
      <c r="G20" s="40"/>
      <c r="H20" s="40"/>
      <c r="I20" s="16">
        <f>SUM(AB1:AB135)</f>
        <v>31.476336600000003</v>
      </c>
      <c r="J20" s="16"/>
      <c r="K20" s="11" t="s">
        <v>165</v>
      </c>
    </row>
    <row r="21" spans="1:42" ht="14.25" hidden="1" x14ac:dyDescent="0.2">
      <c r="A21" s="11"/>
      <c r="B21" s="11"/>
      <c r="C21" s="11"/>
      <c r="D21" s="11"/>
      <c r="E21" s="47" t="s">
        <v>284</v>
      </c>
      <c r="F21" s="47"/>
      <c r="G21" s="47"/>
      <c r="H21" s="47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8" t="s">
        <v>125</v>
      </c>
      <c r="F22" s="48"/>
      <c r="G22" s="48"/>
      <c r="H22" s="48"/>
      <c r="I22" s="16">
        <f>ROUND(SUM(AE1:AE135)/1000, 2)</f>
        <v>0</v>
      </c>
      <c r="J22" s="16">
        <f>SUM(AF1:AF135)/1000</f>
        <v>0</v>
      </c>
      <c r="K22" s="11" t="s">
        <v>317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298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14.25" x14ac:dyDescent="0.2">
      <c r="A25" s="49" t="s">
        <v>299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299</v>
      </c>
    </row>
    <row r="26" spans="1:42" ht="114" x14ac:dyDescent="0.2">
      <c r="A26" s="18" t="s">
        <v>285</v>
      </c>
      <c r="B26" s="18" t="s">
        <v>286</v>
      </c>
      <c r="C26" s="18" t="s">
        <v>287</v>
      </c>
      <c r="D26" s="18" t="s">
        <v>288</v>
      </c>
      <c r="E26" s="18" t="s">
        <v>289</v>
      </c>
      <c r="F26" s="18" t="s">
        <v>290</v>
      </c>
      <c r="G26" s="19" t="s">
        <v>291</v>
      </c>
      <c r="H26" s="19" t="s">
        <v>292</v>
      </c>
      <c r="I26" s="18" t="s">
        <v>293</v>
      </c>
      <c r="J26" s="18" t="s">
        <v>294</v>
      </c>
      <c r="K26" s="18" t="s">
        <v>295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6" t="str">
        <f>CONCATENATE("Локальная смета: ",IF(Source!G20&lt;&gt;"Новая локальная смета", Source!G20, ""))</f>
        <v>Локальная смета: Строительство КЛ-10кВ в здании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5">
      <c r="A31" s="46" t="str">
        <f>CONCATENATE("Раздел: ",IF(Source!G24&lt;&gt;"Новый раздел", Source!G24, ""))</f>
        <v>Раздел: Монтажные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42" ht="42.75" x14ac:dyDescent="0.2">
      <c r="A32" s="22">
        <v>1</v>
      </c>
      <c r="B32" s="22" t="str">
        <f>Source!F29</f>
        <v>4.8-77-2</v>
      </c>
      <c r="C32" s="22" t="s">
        <v>21</v>
      </c>
      <c r="D32" s="24" t="str">
        <f>Source!DW29</f>
        <v>100 М КАБЕЛЯ</v>
      </c>
      <c r="E32" s="23">
        <f>Source!I29</f>
        <v>0.3</v>
      </c>
      <c r="F32" s="26"/>
      <c r="G32" s="25"/>
      <c r="H32" s="23"/>
      <c r="I32" s="26"/>
      <c r="J32" s="23"/>
      <c r="K32" s="26"/>
      <c r="Q32">
        <f>ROUND((Source!DN29/100)*ROUND((ROUND((Source!AF29*Source!AV29*Source!I29),2)),2), 2)</f>
        <v>31.55</v>
      </c>
      <c r="R32">
        <f>Source!X29</f>
        <v>995.71</v>
      </c>
      <c r="S32">
        <f>ROUND((Source!DO29/100)*ROUND((ROUND((Source!AF29*Source!AV29*Source!I29),2)),2), 2)</f>
        <v>19.72</v>
      </c>
      <c r="T32">
        <f>Source!Y29</f>
        <v>465.38</v>
      </c>
      <c r="U32">
        <f>ROUND((175/100)*ROUND((ROUND((Source!AE29*Source!AV29*Source!I29),2)),2), 2)</f>
        <v>3.47</v>
      </c>
      <c r="V32">
        <f>ROUND((160/100)*ROUND(ROUND((ROUND((Source!AE29*Source!AV29*Source!I29),2)*Source!BS29),2), 2), 2)</f>
        <v>121.71</v>
      </c>
      <c r="AI32">
        <v>0</v>
      </c>
    </row>
    <row r="33" spans="1:35" x14ac:dyDescent="0.2">
      <c r="C33" s="27" t="str">
        <f>"Объем: "&amp;Source!I29&amp;"=(30)/"&amp;"100"</f>
        <v>Объем: 0,3=(30)/100</v>
      </c>
    </row>
    <row r="34" spans="1:35" ht="14.25" x14ac:dyDescent="0.2">
      <c r="A34" s="22"/>
      <c r="B34" s="22"/>
      <c r="C34" s="22" t="s">
        <v>300</v>
      </c>
      <c r="D34" s="24"/>
      <c r="E34" s="23"/>
      <c r="F34" s="26">
        <f>Source!AO29</f>
        <v>87.96</v>
      </c>
      <c r="G34" s="25" t="str">
        <f>Source!DG29</f>
        <v/>
      </c>
      <c r="H34" s="23">
        <f>Source!AV29</f>
        <v>1.0669999999999999</v>
      </c>
      <c r="I34" s="26">
        <f>ROUND((ROUND((Source!AF29*Source!AV29*Source!I29),2)),2)</f>
        <v>28.17</v>
      </c>
      <c r="J34" s="23">
        <f>IF(Source!BA29&lt;&gt; 0, Source!BA29, 1)</f>
        <v>38.42</v>
      </c>
      <c r="K34" s="26">
        <f>Source!S29</f>
        <v>1082.29</v>
      </c>
      <c r="W34">
        <f>I34</f>
        <v>28.17</v>
      </c>
    </row>
    <row r="35" spans="1:35" ht="14.25" x14ac:dyDescent="0.2">
      <c r="A35" s="22"/>
      <c r="B35" s="22"/>
      <c r="C35" s="22" t="s">
        <v>301</v>
      </c>
      <c r="D35" s="24"/>
      <c r="E35" s="23"/>
      <c r="F35" s="26">
        <f>Source!AM29</f>
        <v>45.61</v>
      </c>
      <c r="G35" s="25" t="str">
        <f>Source!DE29</f>
        <v/>
      </c>
      <c r="H35" s="23">
        <f>Source!AV29</f>
        <v>1.0669999999999999</v>
      </c>
      <c r="I35" s="26">
        <f>(ROUND((ROUND(((Source!ET29)*Source!AV29*Source!I29),2)),2)+ROUND((ROUND(((Source!AE29-(Source!EU29))*Source!AV29*Source!I29),2)),2))</f>
        <v>14.6</v>
      </c>
      <c r="J35" s="23">
        <f>IF(Source!BB29&lt;&gt; 0, Source!BB29, 1)</f>
        <v>13.18</v>
      </c>
      <c r="K35" s="26">
        <f>Source!Q29</f>
        <v>192.43</v>
      </c>
    </row>
    <row r="36" spans="1:35" ht="14.25" x14ac:dyDescent="0.2">
      <c r="A36" s="22"/>
      <c r="B36" s="22"/>
      <c r="C36" s="22" t="s">
        <v>302</v>
      </c>
      <c r="D36" s="24"/>
      <c r="E36" s="23"/>
      <c r="F36" s="26">
        <f>Source!AN29</f>
        <v>6.19</v>
      </c>
      <c r="G36" s="25" t="str">
        <f>Source!DF29</f>
        <v/>
      </c>
      <c r="H36" s="23">
        <f>Source!AV29</f>
        <v>1.0669999999999999</v>
      </c>
      <c r="I36" s="28">
        <f>ROUND((ROUND((Source!AE29*Source!AV29*Source!I29),2)),2)</f>
        <v>1.98</v>
      </c>
      <c r="J36" s="23">
        <f>IF(Source!BS29&lt;&gt; 0, Source!BS29, 1)</f>
        <v>38.42</v>
      </c>
      <c r="K36" s="28">
        <f>Source!R29</f>
        <v>76.069999999999993</v>
      </c>
      <c r="W36">
        <f>I36</f>
        <v>1.98</v>
      </c>
    </row>
    <row r="37" spans="1:35" ht="14.25" x14ac:dyDescent="0.2">
      <c r="A37" s="22"/>
      <c r="B37" s="22"/>
      <c r="C37" s="22" t="s">
        <v>303</v>
      </c>
      <c r="D37" s="24"/>
      <c r="E37" s="23"/>
      <c r="F37" s="26">
        <f>Source!AL29</f>
        <v>53.75</v>
      </c>
      <c r="G37" s="25" t="str">
        <f>Source!DD29</f>
        <v/>
      </c>
      <c r="H37" s="23">
        <f>Source!AW29</f>
        <v>1.081</v>
      </c>
      <c r="I37" s="26">
        <f>ROUND((ROUND((Source!AC29*Source!AW29*Source!I29),2)),2)</f>
        <v>17.45</v>
      </c>
      <c r="J37" s="23">
        <f>IF(Source!BC29&lt;&gt; 0, Source!BC29, 1)</f>
        <v>17.22</v>
      </c>
      <c r="K37" s="26">
        <f>Source!P29</f>
        <v>300.49</v>
      </c>
    </row>
    <row r="38" spans="1:35" ht="14.25" x14ac:dyDescent="0.2">
      <c r="A38" s="22"/>
      <c r="B38" s="22"/>
      <c r="C38" s="22" t="s">
        <v>304</v>
      </c>
      <c r="D38" s="24" t="s">
        <v>305</v>
      </c>
      <c r="E38" s="23">
        <f>Source!DN29</f>
        <v>112</v>
      </c>
      <c r="F38" s="26"/>
      <c r="G38" s="25"/>
      <c r="H38" s="23"/>
      <c r="I38" s="26">
        <f>SUM(Q32:Q37)</f>
        <v>31.55</v>
      </c>
      <c r="J38" s="23">
        <f>Source!BZ29</f>
        <v>92</v>
      </c>
      <c r="K38" s="26">
        <f>SUM(R32:R37)</f>
        <v>995.71</v>
      </c>
    </row>
    <row r="39" spans="1:35" ht="14.25" x14ac:dyDescent="0.2">
      <c r="A39" s="22"/>
      <c r="B39" s="22"/>
      <c r="C39" s="22" t="s">
        <v>306</v>
      </c>
      <c r="D39" s="24" t="s">
        <v>305</v>
      </c>
      <c r="E39" s="23">
        <f>Source!DO29</f>
        <v>70</v>
      </c>
      <c r="F39" s="26"/>
      <c r="G39" s="25"/>
      <c r="H39" s="23"/>
      <c r="I39" s="26">
        <f>SUM(S32:S38)</f>
        <v>19.72</v>
      </c>
      <c r="J39" s="23">
        <f>Source!CA29</f>
        <v>43</v>
      </c>
      <c r="K39" s="26">
        <f>SUM(T32:T38)</f>
        <v>465.38</v>
      </c>
    </row>
    <row r="40" spans="1:35" ht="14.25" x14ac:dyDescent="0.2">
      <c r="A40" s="22"/>
      <c r="B40" s="22"/>
      <c r="C40" s="22" t="s">
        <v>307</v>
      </c>
      <c r="D40" s="24" t="s">
        <v>305</v>
      </c>
      <c r="E40" s="23">
        <f>175</f>
        <v>175</v>
      </c>
      <c r="F40" s="26"/>
      <c r="G40" s="25"/>
      <c r="H40" s="23"/>
      <c r="I40" s="26">
        <f>SUM(U32:U39)</f>
        <v>3.47</v>
      </c>
      <c r="J40" s="23">
        <f>160</f>
        <v>160</v>
      </c>
      <c r="K40" s="26">
        <f>SUM(V32:V39)</f>
        <v>121.71</v>
      </c>
    </row>
    <row r="41" spans="1:35" ht="14.25" x14ac:dyDescent="0.2">
      <c r="A41" s="30"/>
      <c r="B41" s="30"/>
      <c r="C41" s="30" t="s">
        <v>308</v>
      </c>
      <c r="D41" s="31" t="s">
        <v>309</v>
      </c>
      <c r="E41" s="32">
        <f>Source!AQ29</f>
        <v>7.14</v>
      </c>
      <c r="F41" s="33"/>
      <c r="G41" s="34" t="str">
        <f>Source!DI29</f>
        <v/>
      </c>
      <c r="H41" s="32">
        <f>Source!AV29</f>
        <v>1.0669999999999999</v>
      </c>
      <c r="I41" s="33">
        <f>Source!U29</f>
        <v>2.2855139999999996</v>
      </c>
      <c r="J41" s="32"/>
      <c r="K41" s="33"/>
      <c r="AB41" s="29">
        <f>I41</f>
        <v>2.2855139999999996</v>
      </c>
    </row>
    <row r="42" spans="1:35" ht="15" x14ac:dyDescent="0.25">
      <c r="C42" s="15" t="s">
        <v>310</v>
      </c>
      <c r="H42" s="45">
        <f>I34+I35+I37+I38+I39+I40+0</f>
        <v>114.96</v>
      </c>
      <c r="I42" s="45"/>
      <c r="J42" s="45">
        <f>K34+K35+K37+K38+K39+K40+0</f>
        <v>3158.01</v>
      </c>
      <c r="K42" s="45"/>
      <c r="O42" s="29">
        <f>I34+I35+I37+I38+I39+I40+0</f>
        <v>114.96</v>
      </c>
      <c r="P42" s="29">
        <f>K34+K35+K37+K38+K39+K40+0</f>
        <v>3158.01</v>
      </c>
      <c r="X42">
        <f>IF(Source!BI29&lt;=1,I34+I35+I37+I38+I39+I40-0, 0)</f>
        <v>0</v>
      </c>
      <c r="Y42">
        <f>IF(Source!BI29=2,I34+I35+I37+I38+I39+I40-0, 0)</f>
        <v>114.96</v>
      </c>
      <c r="Z42">
        <f>IF(Source!BI29=3,I34+I35+I37+I38+I39+I40-0, 0)</f>
        <v>0</v>
      </c>
      <c r="AA42">
        <f>IF(Source!BI29=4,I34+I35+I37+I38+I39+I40,0)</f>
        <v>0</v>
      </c>
    </row>
    <row r="44" spans="1:35" ht="99.75" x14ac:dyDescent="0.2">
      <c r="A44" s="22">
        <v>2</v>
      </c>
      <c r="B44" s="22" t="str">
        <f>Source!F31</f>
        <v>1.23-7-391</v>
      </c>
      <c r="C44" s="22" t="s">
        <v>29</v>
      </c>
      <c r="D44" s="24" t="str">
        <f>Source!DW31</f>
        <v>км</v>
      </c>
      <c r="E44" s="23">
        <f>Source!I31</f>
        <v>3.0599999999999999E-2</v>
      </c>
      <c r="F44" s="26">
        <f>Source!AL31</f>
        <v>81534.37</v>
      </c>
      <c r="G44" s="25" t="str">
        <f>Source!DD31</f>
        <v/>
      </c>
      <c r="H44" s="23">
        <f>Source!AW31</f>
        <v>1</v>
      </c>
      <c r="I44" s="26">
        <f>ROUND((ROUND((Source!AC31*Source!AW31*Source!I31),2)),2)</f>
        <v>2494.9499999999998</v>
      </c>
      <c r="J44" s="23">
        <f>IF(Source!BC31&lt;&gt; 0, Source!BC31, 1)</f>
        <v>7.55</v>
      </c>
      <c r="K44" s="26">
        <f>Source!P31</f>
        <v>18836.87</v>
      </c>
      <c r="Q44">
        <f>ROUND((Source!DN31/100)*ROUND((ROUND((Source!AF31*Source!AV31*Source!I31),2)),2), 2)</f>
        <v>0</v>
      </c>
      <c r="R44">
        <f>Source!X31</f>
        <v>0</v>
      </c>
      <c r="S44">
        <f>ROUND((Source!DO31/100)*ROUND((ROUND((Source!AF31*Source!AV31*Source!I31),2)),2), 2)</f>
        <v>0</v>
      </c>
      <c r="T44">
        <f>Source!Y31</f>
        <v>0</v>
      </c>
      <c r="U44">
        <f>ROUND((175/100)*ROUND((ROUND((Source!AE31*Source!AV31*Source!I31),2)),2), 2)</f>
        <v>0</v>
      </c>
      <c r="V44">
        <f>ROUND((160/100)*ROUND(ROUND((ROUND((Source!AE31*Source!AV31*Source!I31),2)*Source!BS31),2), 2), 2)</f>
        <v>0</v>
      </c>
      <c r="AI44">
        <v>3</v>
      </c>
    </row>
    <row r="45" spans="1:35" x14ac:dyDescent="0.2">
      <c r="A45" s="35"/>
      <c r="B45" s="35"/>
      <c r="C45" s="36" t="str">
        <f>"Объем: "&amp;Source!I31&amp;"=30*"&amp;"1,02/"&amp;"1000"</f>
        <v>Объем: 0,0306=30*1,02/1000</v>
      </c>
      <c r="D45" s="35"/>
      <c r="E45" s="35"/>
      <c r="F45" s="35"/>
      <c r="G45" s="35"/>
      <c r="H45" s="35"/>
      <c r="I45" s="35"/>
      <c r="J45" s="35"/>
      <c r="K45" s="35"/>
    </row>
    <row r="46" spans="1:35" ht="15" x14ac:dyDescent="0.25">
      <c r="C46" s="15" t="s">
        <v>310</v>
      </c>
      <c r="H46" s="45">
        <f>I44+0</f>
        <v>2494.9499999999998</v>
      </c>
      <c r="I46" s="45"/>
      <c r="J46" s="45">
        <f>K44+0</f>
        <v>18836.87</v>
      </c>
      <c r="K46" s="45"/>
      <c r="O46" s="29">
        <f>I44+0</f>
        <v>2494.9499999999998</v>
      </c>
      <c r="P46" s="29">
        <f>K44+0</f>
        <v>18836.87</v>
      </c>
      <c r="X46">
        <f>IF(Source!BI31&lt;=1,I44-0, 0)</f>
        <v>0</v>
      </c>
      <c r="Y46">
        <f>IF(Source!BI31=2,I44-0, 0)</f>
        <v>2494.9499999999998</v>
      </c>
      <c r="Z46">
        <f>IF(Source!BI31=3,I44-0, 0)</f>
        <v>0</v>
      </c>
      <c r="AA46">
        <f>IF(Source!BI31=4,I44,0)</f>
        <v>0</v>
      </c>
    </row>
    <row r="48" spans="1:35" ht="42.75" x14ac:dyDescent="0.2">
      <c r="A48" s="22">
        <v>3</v>
      </c>
      <c r="B48" s="22" t="str">
        <f>Source!F35</f>
        <v>4.8-77-5</v>
      </c>
      <c r="C48" s="22" t="s">
        <v>40</v>
      </c>
      <c r="D48" s="24" t="str">
        <f>Source!DW35</f>
        <v>100 М КАБЕЛЯ</v>
      </c>
      <c r="E48" s="23">
        <f>Source!I35</f>
        <v>0.1</v>
      </c>
      <c r="F48" s="26"/>
      <c r="G48" s="25"/>
      <c r="H48" s="23"/>
      <c r="I48" s="26"/>
      <c r="J48" s="23"/>
      <c r="K48" s="26"/>
      <c r="Q48">
        <f>ROUND((Source!DN35/100)*ROUND((ROUND((Source!AF35*Source!AV35*Source!I35),2)),2), 2)</f>
        <v>18.98</v>
      </c>
      <c r="R48">
        <f>Source!X35</f>
        <v>599.12</v>
      </c>
      <c r="S48">
        <f>ROUND((Source!DO35/100)*ROUND((ROUND((Source!AF35*Source!AV35*Source!I35),2)),2), 2)</f>
        <v>11.87</v>
      </c>
      <c r="T48">
        <f>Source!Y35</f>
        <v>280.02</v>
      </c>
      <c r="U48">
        <f>ROUND((175/100)*ROUND((ROUND((Source!AE35*Source!AV35*Source!I35),2)),2), 2)</f>
        <v>5.15</v>
      </c>
      <c r="V48">
        <f>ROUND((160/100)*ROUND(ROUND((ROUND((Source!AE35*Source!AV35*Source!I35),2)*Source!BS35),2), 2), 2)</f>
        <v>180.72</v>
      </c>
      <c r="AI48">
        <v>0</v>
      </c>
    </row>
    <row r="49" spans="1:35" x14ac:dyDescent="0.2">
      <c r="C49" s="27" t="str">
        <f>"Объем: "&amp;Source!I35&amp;"=10/"&amp;"100"</f>
        <v>Объем: 0,1=10/100</v>
      </c>
    </row>
    <row r="50" spans="1:35" ht="14.25" x14ac:dyDescent="0.2">
      <c r="A50" s="22"/>
      <c r="B50" s="22"/>
      <c r="C50" s="22" t="s">
        <v>300</v>
      </c>
      <c r="D50" s="24"/>
      <c r="E50" s="23"/>
      <c r="F50" s="26">
        <f>Source!AO35</f>
        <v>158.93</v>
      </c>
      <c r="G50" s="25" t="str">
        <f>Source!DG35</f>
        <v/>
      </c>
      <c r="H50" s="23">
        <f>Source!AV35</f>
        <v>1.0669999999999999</v>
      </c>
      <c r="I50" s="26">
        <f>ROUND((ROUND((Source!AF35*Source!AV35*Source!I35),2)),2)</f>
        <v>16.95</v>
      </c>
      <c r="J50" s="23">
        <f>IF(Source!BA35&lt;&gt; 0, Source!BA35, 1)</f>
        <v>38.42</v>
      </c>
      <c r="K50" s="26">
        <f>Source!S35</f>
        <v>651.22</v>
      </c>
      <c r="W50">
        <f>I50</f>
        <v>16.95</v>
      </c>
    </row>
    <row r="51" spans="1:35" ht="14.25" x14ac:dyDescent="0.2">
      <c r="A51" s="22"/>
      <c r="B51" s="22"/>
      <c r="C51" s="22" t="s">
        <v>301</v>
      </c>
      <c r="D51" s="24"/>
      <c r="E51" s="23"/>
      <c r="F51" s="26">
        <f>Source!AM35</f>
        <v>195.09</v>
      </c>
      <c r="G51" s="25" t="str">
        <f>Source!DE35</f>
        <v/>
      </c>
      <c r="H51" s="23">
        <f>Source!AV35</f>
        <v>1.0669999999999999</v>
      </c>
      <c r="I51" s="26">
        <f>(ROUND((ROUND(((Source!ET35)*Source!AV35*Source!I35),2)),2)+ROUND((ROUND(((Source!AE35-(Source!EU35))*Source!AV35*Source!I35),2)),2))</f>
        <v>20.82</v>
      </c>
      <c r="J51" s="23">
        <f>IF(Source!BB35&lt;&gt; 0, Source!BB35, 1)</f>
        <v>13.36</v>
      </c>
      <c r="K51" s="26">
        <f>Source!Q35</f>
        <v>278.16000000000003</v>
      </c>
    </row>
    <row r="52" spans="1:35" ht="14.25" x14ac:dyDescent="0.2">
      <c r="A52" s="22"/>
      <c r="B52" s="22"/>
      <c r="C52" s="22" t="s">
        <v>302</v>
      </c>
      <c r="D52" s="24"/>
      <c r="E52" s="23"/>
      <c r="F52" s="26">
        <f>Source!AN35</f>
        <v>27.64</v>
      </c>
      <c r="G52" s="25" t="str">
        <f>Source!DF35</f>
        <v/>
      </c>
      <c r="H52" s="23">
        <f>Source!AV35</f>
        <v>1.0669999999999999</v>
      </c>
      <c r="I52" s="28">
        <f>ROUND((ROUND((Source!AE35*Source!AV35*Source!I35),2)),2)</f>
        <v>2.94</v>
      </c>
      <c r="J52" s="23">
        <f>IF(Source!BS35&lt;&gt; 0, Source!BS35, 1)</f>
        <v>38.42</v>
      </c>
      <c r="K52" s="28">
        <f>Source!R35</f>
        <v>112.95</v>
      </c>
      <c r="W52">
        <f>I52</f>
        <v>2.94</v>
      </c>
    </row>
    <row r="53" spans="1:35" ht="14.25" x14ac:dyDescent="0.2">
      <c r="A53" s="22"/>
      <c r="B53" s="22"/>
      <c r="C53" s="22" t="s">
        <v>303</v>
      </c>
      <c r="D53" s="24"/>
      <c r="E53" s="23"/>
      <c r="F53" s="26">
        <f>Source!AL35</f>
        <v>53.75</v>
      </c>
      <c r="G53" s="25" t="str">
        <f>Source!DD35</f>
        <v/>
      </c>
      <c r="H53" s="23">
        <f>Source!AW35</f>
        <v>1.081</v>
      </c>
      <c r="I53" s="26">
        <f>ROUND((ROUND((Source!AC35*Source!AW35*Source!I35),2)),2)</f>
        <v>5.82</v>
      </c>
      <c r="J53" s="23">
        <f>IF(Source!BC35&lt;&gt; 0, Source!BC35, 1)</f>
        <v>17.22</v>
      </c>
      <c r="K53" s="26">
        <f>Source!P35</f>
        <v>100.22</v>
      </c>
    </row>
    <row r="54" spans="1:35" ht="14.25" x14ac:dyDescent="0.2">
      <c r="A54" s="22"/>
      <c r="B54" s="22"/>
      <c r="C54" s="22" t="s">
        <v>304</v>
      </c>
      <c r="D54" s="24" t="s">
        <v>305</v>
      </c>
      <c r="E54" s="23">
        <f>Source!DN35</f>
        <v>112</v>
      </c>
      <c r="F54" s="26"/>
      <c r="G54" s="25"/>
      <c r="H54" s="23"/>
      <c r="I54" s="26">
        <f>SUM(Q48:Q53)</f>
        <v>18.98</v>
      </c>
      <c r="J54" s="23">
        <f>Source!BZ35</f>
        <v>92</v>
      </c>
      <c r="K54" s="26">
        <f>SUM(R48:R53)</f>
        <v>599.12</v>
      </c>
    </row>
    <row r="55" spans="1:35" ht="14.25" x14ac:dyDescent="0.2">
      <c r="A55" s="22"/>
      <c r="B55" s="22"/>
      <c r="C55" s="22" t="s">
        <v>306</v>
      </c>
      <c r="D55" s="24" t="s">
        <v>305</v>
      </c>
      <c r="E55" s="23">
        <f>Source!DO35</f>
        <v>70</v>
      </c>
      <c r="F55" s="26"/>
      <c r="G55" s="25"/>
      <c r="H55" s="23"/>
      <c r="I55" s="26">
        <f>SUM(S48:S54)</f>
        <v>11.87</v>
      </c>
      <c r="J55" s="23">
        <f>Source!CA35</f>
        <v>43</v>
      </c>
      <c r="K55" s="26">
        <f>SUM(T48:T54)</f>
        <v>280.02</v>
      </c>
    </row>
    <row r="56" spans="1:35" ht="14.25" x14ac:dyDescent="0.2">
      <c r="A56" s="22"/>
      <c r="B56" s="22"/>
      <c r="C56" s="22" t="s">
        <v>307</v>
      </c>
      <c r="D56" s="24" t="s">
        <v>305</v>
      </c>
      <c r="E56" s="23">
        <f>175</f>
        <v>175</v>
      </c>
      <c r="F56" s="26"/>
      <c r="G56" s="25"/>
      <c r="H56" s="23"/>
      <c r="I56" s="26">
        <f>SUM(U48:U55)</f>
        <v>5.15</v>
      </c>
      <c r="J56" s="23">
        <f>160</f>
        <v>160</v>
      </c>
      <c r="K56" s="26">
        <f>SUM(V48:V55)</f>
        <v>180.72</v>
      </c>
    </row>
    <row r="57" spans="1:35" ht="14.25" x14ac:dyDescent="0.2">
      <c r="A57" s="30"/>
      <c r="B57" s="30"/>
      <c r="C57" s="30" t="s">
        <v>308</v>
      </c>
      <c r="D57" s="31" t="s">
        <v>309</v>
      </c>
      <c r="E57" s="32">
        <f>Source!AQ35</f>
        <v>12.9</v>
      </c>
      <c r="F57" s="33"/>
      <c r="G57" s="34" t="str">
        <f>Source!DI35</f>
        <v/>
      </c>
      <c r="H57" s="32">
        <f>Source!AV35</f>
        <v>1.0669999999999999</v>
      </c>
      <c r="I57" s="33">
        <f>Source!U35</f>
        <v>1.37643</v>
      </c>
      <c r="J57" s="32"/>
      <c r="K57" s="33"/>
      <c r="AB57" s="29">
        <f>I57</f>
        <v>1.37643</v>
      </c>
    </row>
    <row r="58" spans="1:35" ht="15" x14ac:dyDescent="0.25">
      <c r="C58" s="15" t="s">
        <v>310</v>
      </c>
      <c r="H58" s="45">
        <f>I50+I51+I53+I54+I55+I56+0</f>
        <v>79.59</v>
      </c>
      <c r="I58" s="45"/>
      <c r="J58" s="45">
        <f>K50+K51+K53+K54+K55+K56+0</f>
        <v>2089.46</v>
      </c>
      <c r="K58" s="45"/>
      <c r="O58" s="29">
        <f>I50+I51+I53+I54+I55+I56+0</f>
        <v>79.59</v>
      </c>
      <c r="P58" s="29">
        <f>K50+K51+K53+K54+K55+K56+0</f>
        <v>2089.46</v>
      </c>
      <c r="X58">
        <f>IF(Source!BI35&lt;=1,I50+I51+I53+I54+I55+I56-0, 0)</f>
        <v>0</v>
      </c>
      <c r="Y58">
        <f>IF(Source!BI35=2,I50+I51+I53+I54+I55+I56-0, 0)</f>
        <v>79.59</v>
      </c>
      <c r="Z58">
        <f>IF(Source!BI35=3,I50+I51+I53+I54+I55+I56-0, 0)</f>
        <v>0</v>
      </c>
      <c r="AA58">
        <f>IF(Source!BI35=4,I50+I51+I53+I54+I55+I56,0)</f>
        <v>0</v>
      </c>
    </row>
    <row r="60" spans="1:35" ht="85.5" x14ac:dyDescent="0.2">
      <c r="A60" s="22">
        <v>4</v>
      </c>
      <c r="B60" s="22" t="str">
        <f>Source!F37</f>
        <v>1.23-7-524</v>
      </c>
      <c r="C60" s="22" t="s">
        <v>44</v>
      </c>
      <c r="D60" s="24" t="str">
        <f>Source!DW37</f>
        <v>км</v>
      </c>
      <c r="E60" s="23">
        <f>Source!I37</f>
        <v>1.0200000000000001E-2</v>
      </c>
      <c r="F60" s="26">
        <f>Source!AL37</f>
        <v>244677.71</v>
      </c>
      <c r="G60" s="25" t="str">
        <f>Source!DD37</f>
        <v/>
      </c>
      <c r="H60" s="23">
        <f>Source!AW37</f>
        <v>1</v>
      </c>
      <c r="I60" s="26">
        <f>ROUND((ROUND((Source!AC37*Source!AW37*Source!I37),2)),2)</f>
        <v>2495.71</v>
      </c>
      <c r="J60" s="23">
        <f>IF(Source!BC37&lt;&gt; 0, Source!BC37, 1)</f>
        <v>7.35</v>
      </c>
      <c r="K60" s="26">
        <f>Source!P37</f>
        <v>18343.47</v>
      </c>
      <c r="Q60">
        <f>ROUND((Source!DN37/100)*ROUND((ROUND((Source!AF37*Source!AV37*Source!I37),2)),2), 2)</f>
        <v>0</v>
      </c>
      <c r="R60">
        <f>Source!X37</f>
        <v>0</v>
      </c>
      <c r="S60">
        <f>ROUND((Source!DO37/100)*ROUND((ROUND((Source!AF37*Source!AV37*Source!I37),2)),2), 2)</f>
        <v>0</v>
      </c>
      <c r="T60">
        <f>Source!Y37</f>
        <v>0</v>
      </c>
      <c r="U60">
        <f>ROUND((175/100)*ROUND((ROUND((Source!AE37*Source!AV37*Source!I37),2)),2), 2)</f>
        <v>0</v>
      </c>
      <c r="V60">
        <f>ROUND((160/100)*ROUND(ROUND((ROUND((Source!AE37*Source!AV37*Source!I37),2)*Source!BS37),2), 2), 2)</f>
        <v>0</v>
      </c>
      <c r="AI60">
        <v>3</v>
      </c>
    </row>
    <row r="61" spans="1:35" x14ac:dyDescent="0.2">
      <c r="A61" s="35"/>
      <c r="B61" s="35"/>
      <c r="C61" s="36" t="str">
        <f>"Объем: "&amp;Source!I37&amp;"=10*"&amp;"1,02/"&amp;"1000"</f>
        <v>Объем: 0,0102=10*1,02/1000</v>
      </c>
      <c r="D61" s="35"/>
      <c r="E61" s="35"/>
      <c r="F61" s="35"/>
      <c r="G61" s="35"/>
      <c r="H61" s="35"/>
      <c r="I61" s="35"/>
      <c r="J61" s="35"/>
      <c r="K61" s="35"/>
    </row>
    <row r="62" spans="1:35" ht="15" x14ac:dyDescent="0.25">
      <c r="C62" s="15" t="s">
        <v>310</v>
      </c>
      <c r="H62" s="45">
        <f>I60+0</f>
        <v>2495.71</v>
      </c>
      <c r="I62" s="45"/>
      <c r="J62" s="45">
        <f>K60+0</f>
        <v>18343.47</v>
      </c>
      <c r="K62" s="45"/>
      <c r="O62" s="29">
        <f>I60+0</f>
        <v>2495.71</v>
      </c>
      <c r="P62" s="29">
        <f>K60+0</f>
        <v>18343.47</v>
      </c>
      <c r="X62">
        <f>IF(Source!BI37&lt;=1,I60-0, 0)</f>
        <v>0</v>
      </c>
      <c r="Y62">
        <f>IF(Source!BI37=2,I60-0, 0)</f>
        <v>2495.71</v>
      </c>
      <c r="Z62">
        <f>IF(Source!BI37=3,I60-0, 0)</f>
        <v>0</v>
      </c>
      <c r="AA62">
        <f>IF(Source!BI37=4,I60,0)</f>
        <v>0</v>
      </c>
    </row>
    <row r="64" spans="1:35" ht="99.75" x14ac:dyDescent="0.2">
      <c r="A64" s="22">
        <v>5</v>
      </c>
      <c r="B64" s="22" t="str">
        <f>Source!F39</f>
        <v>4.8-319-1</v>
      </c>
      <c r="C64" s="22" t="s">
        <v>48</v>
      </c>
      <c r="D64" s="24" t="str">
        <f>Source!DW39</f>
        <v>1  ШТ.</v>
      </c>
      <c r="E64" s="23">
        <f>Source!I39</f>
        <v>2</v>
      </c>
      <c r="F64" s="26"/>
      <c r="G64" s="25"/>
      <c r="H64" s="23"/>
      <c r="I64" s="26"/>
      <c r="J64" s="23"/>
      <c r="K64" s="26"/>
      <c r="Q64">
        <f>ROUND((Source!DN39/100)*ROUND((ROUND((Source!AF39*Source!AV39*Source!I39),2)),2), 2)</f>
        <v>166.98</v>
      </c>
      <c r="R64">
        <f>Source!X39</f>
        <v>5269.8</v>
      </c>
      <c r="S64">
        <f>ROUND((Source!DO39/100)*ROUND((ROUND((Source!AF39*Source!AV39*Source!I39),2)),2), 2)</f>
        <v>104.36</v>
      </c>
      <c r="T64">
        <f>Source!Y39</f>
        <v>2463.06</v>
      </c>
      <c r="U64">
        <f>ROUND((175/100)*ROUND((ROUND((Source!AE39*Source!AV39*Source!I39),2)),2), 2)</f>
        <v>0.37</v>
      </c>
      <c r="V64">
        <f>ROUND((160/100)*ROUND(ROUND((ROUND((Source!AE39*Source!AV39*Source!I39),2)*Source!BS39),2), 2), 2)</f>
        <v>12.91</v>
      </c>
      <c r="AI64">
        <v>0</v>
      </c>
    </row>
    <row r="65" spans="1:35" ht="14.25" x14ac:dyDescent="0.2">
      <c r="A65" s="22"/>
      <c r="B65" s="22"/>
      <c r="C65" s="22" t="s">
        <v>300</v>
      </c>
      <c r="D65" s="24"/>
      <c r="E65" s="23"/>
      <c r="F65" s="26">
        <f>Source!AO39</f>
        <v>71.2</v>
      </c>
      <c r="G65" s="25" t="str">
        <f>Source!DG39</f>
        <v/>
      </c>
      <c r="H65" s="23">
        <f>Source!AV39</f>
        <v>1.0469999999999999</v>
      </c>
      <c r="I65" s="26">
        <f>ROUND((ROUND((Source!AF39*Source!AV39*Source!I39),2)),2)</f>
        <v>149.09</v>
      </c>
      <c r="J65" s="23">
        <f>IF(Source!BA39&lt;&gt; 0, Source!BA39, 1)</f>
        <v>38.42</v>
      </c>
      <c r="K65" s="26">
        <f>Source!S39</f>
        <v>5728.04</v>
      </c>
      <c r="W65">
        <f>I65</f>
        <v>149.09</v>
      </c>
    </row>
    <row r="66" spans="1:35" ht="14.25" x14ac:dyDescent="0.2">
      <c r="A66" s="22"/>
      <c r="B66" s="22"/>
      <c r="C66" s="22" t="s">
        <v>301</v>
      </c>
      <c r="D66" s="24"/>
      <c r="E66" s="23"/>
      <c r="F66" s="26">
        <f>Source!AM39</f>
        <v>0.86</v>
      </c>
      <c r="G66" s="25" t="str">
        <f>Source!DE39</f>
        <v/>
      </c>
      <c r="H66" s="23">
        <f>Source!AV39</f>
        <v>1.0469999999999999</v>
      </c>
      <c r="I66" s="26">
        <f>(ROUND((ROUND(((Source!ET39)*Source!AV39*Source!I39),2)),2)+ROUND((ROUND(((Source!AE39-(Source!EU39))*Source!AV39*Source!I39),2)),2))</f>
        <v>1.74</v>
      </c>
      <c r="J66" s="23">
        <f>IF(Source!BB39&lt;&gt; 0, Source!BB39, 1)</f>
        <v>13.45</v>
      </c>
      <c r="K66" s="26">
        <f>Source!Q39</f>
        <v>21.900000000000002</v>
      </c>
    </row>
    <row r="67" spans="1:35" ht="14.25" x14ac:dyDescent="0.2">
      <c r="A67" s="22"/>
      <c r="B67" s="22"/>
      <c r="C67" s="22" t="s">
        <v>302</v>
      </c>
      <c r="D67" s="24"/>
      <c r="E67" s="23"/>
      <c r="F67" s="26">
        <f>Source!AN39</f>
        <v>0.13</v>
      </c>
      <c r="G67" s="25" t="str">
        <f>Source!DF39</f>
        <v/>
      </c>
      <c r="H67" s="23">
        <f>Source!AV39</f>
        <v>1.0469999999999999</v>
      </c>
      <c r="I67" s="28">
        <f>ROUND((ROUND((Source!AE39*Source!AV39*Source!I39),2)),2)</f>
        <v>0.21</v>
      </c>
      <c r="J67" s="23">
        <f>IF(Source!BS39&lt;&gt; 0, Source!BS39, 1)</f>
        <v>38.42</v>
      </c>
      <c r="K67" s="28">
        <f>Source!R39</f>
        <v>8.07</v>
      </c>
      <c r="W67">
        <f>I67</f>
        <v>0.21</v>
      </c>
    </row>
    <row r="68" spans="1:35" ht="14.25" x14ac:dyDescent="0.2">
      <c r="A68" s="22"/>
      <c r="B68" s="22"/>
      <c r="C68" s="22" t="s">
        <v>303</v>
      </c>
      <c r="D68" s="24"/>
      <c r="E68" s="23"/>
      <c r="F68" s="26">
        <f>Source!AL39</f>
        <v>4.79</v>
      </c>
      <c r="G68" s="25" t="str">
        <f>Source!DD39</f>
        <v/>
      </c>
      <c r="H68" s="23">
        <f>Source!AW39</f>
        <v>1</v>
      </c>
      <c r="I68" s="26">
        <f>ROUND((ROUND((Source!AC39*Source!AW39*Source!I39),2)),2)</f>
        <v>9.6</v>
      </c>
      <c r="J68" s="23">
        <f>IF(Source!BC39&lt;&gt; 0, Source!BC39, 1)</f>
        <v>9.64</v>
      </c>
      <c r="K68" s="26">
        <f>Source!P39</f>
        <v>92.54</v>
      </c>
    </row>
    <row r="69" spans="1:35" ht="14.25" x14ac:dyDescent="0.2">
      <c r="A69" s="22"/>
      <c r="B69" s="22"/>
      <c r="C69" s="22" t="s">
        <v>304</v>
      </c>
      <c r="D69" s="24" t="s">
        <v>305</v>
      </c>
      <c r="E69" s="23">
        <f>Source!DN39</f>
        <v>112</v>
      </c>
      <c r="F69" s="26"/>
      <c r="G69" s="25"/>
      <c r="H69" s="23"/>
      <c r="I69" s="26">
        <f>SUM(Q64:Q68)</f>
        <v>166.98</v>
      </c>
      <c r="J69" s="23">
        <f>Source!BZ39</f>
        <v>92</v>
      </c>
      <c r="K69" s="26">
        <f>SUM(R64:R68)</f>
        <v>5269.8</v>
      </c>
    </row>
    <row r="70" spans="1:35" ht="14.25" x14ac:dyDescent="0.2">
      <c r="A70" s="22"/>
      <c r="B70" s="22"/>
      <c r="C70" s="22" t="s">
        <v>306</v>
      </c>
      <c r="D70" s="24" t="s">
        <v>305</v>
      </c>
      <c r="E70" s="23">
        <f>Source!DO39</f>
        <v>70</v>
      </c>
      <c r="F70" s="26"/>
      <c r="G70" s="25"/>
      <c r="H70" s="23"/>
      <c r="I70" s="26">
        <f>SUM(S64:S69)</f>
        <v>104.36</v>
      </c>
      <c r="J70" s="23">
        <f>Source!CA39</f>
        <v>43</v>
      </c>
      <c r="K70" s="26">
        <f>SUM(T64:T69)</f>
        <v>2463.06</v>
      </c>
    </row>
    <row r="71" spans="1:35" ht="14.25" x14ac:dyDescent="0.2">
      <c r="A71" s="22"/>
      <c r="B71" s="22"/>
      <c r="C71" s="22" t="s">
        <v>307</v>
      </c>
      <c r="D71" s="24" t="s">
        <v>305</v>
      </c>
      <c r="E71" s="23">
        <f>175</f>
        <v>175</v>
      </c>
      <c r="F71" s="26"/>
      <c r="G71" s="25"/>
      <c r="H71" s="23"/>
      <c r="I71" s="26">
        <f>SUM(U64:U70)</f>
        <v>0.37</v>
      </c>
      <c r="J71" s="23">
        <f>160</f>
        <v>160</v>
      </c>
      <c r="K71" s="26">
        <f>SUM(V64:V70)</f>
        <v>12.91</v>
      </c>
    </row>
    <row r="72" spans="1:35" ht="14.25" x14ac:dyDescent="0.2">
      <c r="A72" s="30"/>
      <c r="B72" s="30"/>
      <c r="C72" s="30" t="s">
        <v>308</v>
      </c>
      <c r="D72" s="31" t="s">
        <v>309</v>
      </c>
      <c r="E72" s="32">
        <f>Source!AQ39</f>
        <v>4.9000000000000004</v>
      </c>
      <c r="F72" s="33"/>
      <c r="G72" s="34" t="str">
        <f>Source!DI39</f>
        <v/>
      </c>
      <c r="H72" s="32">
        <f>Source!AV39</f>
        <v>1.0469999999999999</v>
      </c>
      <c r="I72" s="33">
        <f>Source!U39</f>
        <v>10.2606</v>
      </c>
      <c r="J72" s="32"/>
      <c r="K72" s="33"/>
      <c r="AB72" s="29">
        <f>I72</f>
        <v>10.2606</v>
      </c>
    </row>
    <row r="73" spans="1:35" ht="15" x14ac:dyDescent="0.25">
      <c r="C73" s="15" t="s">
        <v>310</v>
      </c>
      <c r="H73" s="45">
        <f>I65+I66+I68+I69+I70+I71+0</f>
        <v>432.14</v>
      </c>
      <c r="I73" s="45"/>
      <c r="J73" s="45">
        <f>K65+K66+K68+K69+K70+K71+0</f>
        <v>13588.249999999998</v>
      </c>
      <c r="K73" s="45"/>
      <c r="O73" s="29">
        <f>I65+I66+I68+I69+I70+I71+0</f>
        <v>432.14</v>
      </c>
      <c r="P73" s="29">
        <f>K65+K66+K68+K69+K70+K71+0</f>
        <v>13588.249999999998</v>
      </c>
      <c r="X73">
        <f>IF(Source!BI39&lt;=1,I65+I66+I68+I69+I70+I71-0, 0)</f>
        <v>0</v>
      </c>
      <c r="Y73">
        <f>IF(Source!BI39=2,I65+I66+I68+I69+I70+I71-0, 0)</f>
        <v>432.14</v>
      </c>
      <c r="Z73">
        <f>IF(Source!BI39=3,I65+I66+I68+I69+I70+I71-0, 0)</f>
        <v>0</v>
      </c>
      <c r="AA73">
        <f>IF(Source!BI39=4,I65+I66+I68+I69+I70+I71,0)</f>
        <v>0</v>
      </c>
    </row>
    <row r="75" spans="1:35" ht="42.75" x14ac:dyDescent="0.2">
      <c r="A75" s="30">
        <v>6</v>
      </c>
      <c r="B75" s="30" t="str">
        <f>Source!F41</f>
        <v>ПЗЭМИ от 01.03.25 п.988</v>
      </c>
      <c r="C75" s="30" t="s">
        <v>311</v>
      </c>
      <c r="D75" s="31" t="str">
        <f>Source!DW41</f>
        <v>ШТ</v>
      </c>
      <c r="E75" s="32">
        <f>Source!I41</f>
        <v>2</v>
      </c>
      <c r="F75" s="33">
        <f>Source!AL41</f>
        <v>826.06000000000006</v>
      </c>
      <c r="G75" s="34" t="str">
        <f>Source!DD41</f>
        <v/>
      </c>
      <c r="H75" s="32">
        <f>Source!AW41</f>
        <v>1</v>
      </c>
      <c r="I75" s="33">
        <f>ROUND((ROUND((Source!AC41*Source!AW41*Source!I41),2)),2)</f>
        <v>1652.2</v>
      </c>
      <c r="J75" s="32">
        <f>IF(Source!BC41&lt;&gt; 0, Source!BC41, 1)</f>
        <v>9.74</v>
      </c>
      <c r="K75" s="33">
        <f>Source!P41</f>
        <v>16092.43</v>
      </c>
      <c r="Q75">
        <f>ROUND((Source!DN41/100)*ROUND((ROUND((Source!AF41*Source!AV41*Source!I41),2)),2), 2)</f>
        <v>0</v>
      </c>
      <c r="R75">
        <f>Source!X41</f>
        <v>0</v>
      </c>
      <c r="S75">
        <f>ROUND((Source!DO41/100)*ROUND((ROUND((Source!AF41*Source!AV41*Source!I41),2)),2), 2)</f>
        <v>0</v>
      </c>
      <c r="T75">
        <f>Source!Y41</f>
        <v>0</v>
      </c>
      <c r="U75">
        <f>ROUND((175/100)*ROUND((ROUND((Source!AE41*Source!AV41*Source!I41),2)),2), 2)</f>
        <v>0</v>
      </c>
      <c r="V75">
        <f>ROUND((160/100)*ROUND(ROUND((ROUND((Source!AE41*Source!AV41*Source!I41),2)*Source!BS41),2), 2), 2)</f>
        <v>0</v>
      </c>
      <c r="AI75">
        <v>3</v>
      </c>
    </row>
    <row r="76" spans="1:35" ht="15" x14ac:dyDescent="0.25">
      <c r="C76" s="15" t="s">
        <v>310</v>
      </c>
      <c r="H76" s="45">
        <f>I75+0</f>
        <v>1652.2</v>
      </c>
      <c r="I76" s="45"/>
      <c r="J76" s="45">
        <f>K75+0</f>
        <v>16092.43</v>
      </c>
      <c r="K76" s="45"/>
      <c r="O76" s="29">
        <f>I75+0</f>
        <v>1652.2</v>
      </c>
      <c r="P76" s="29">
        <f>K75+0</f>
        <v>16092.43</v>
      </c>
      <c r="X76">
        <f>IF(Source!BI41&lt;=1,I75-0, 0)</f>
        <v>1652.2</v>
      </c>
      <c r="Y76">
        <f>IF(Source!BI41=2,I75-0, 0)</f>
        <v>0</v>
      </c>
      <c r="Z76">
        <f>IF(Source!BI41=3,I75-0, 0)</f>
        <v>0</v>
      </c>
      <c r="AA76">
        <f>IF(Source!BI41=4,I75,0)</f>
        <v>0</v>
      </c>
    </row>
    <row r="78" spans="1:35" ht="71.25" x14ac:dyDescent="0.2">
      <c r="A78" s="22">
        <v>7</v>
      </c>
      <c r="B78" s="22" t="str">
        <f>Source!F43</f>
        <v>4.8-305-4</v>
      </c>
      <c r="C78" s="22" t="s">
        <v>67</v>
      </c>
      <c r="D78" s="24" t="str">
        <f>Source!DW43</f>
        <v>1 комплект</v>
      </c>
      <c r="E78" s="23">
        <f>Source!I43</f>
        <v>2</v>
      </c>
      <c r="F78" s="26"/>
      <c r="G78" s="25"/>
      <c r="H78" s="23"/>
      <c r="I78" s="26"/>
      <c r="J78" s="23"/>
      <c r="K78" s="26"/>
      <c r="Q78">
        <f>ROUND((Source!DN43/100)*ROUND((ROUND((Source!AF43*Source!AV43*Source!I43),2)),2), 2)</f>
        <v>120.78</v>
      </c>
      <c r="R78">
        <f>Source!X43</f>
        <v>3811.75</v>
      </c>
      <c r="S78">
        <f>ROUND((Source!DO43/100)*ROUND((ROUND((Source!AF43*Source!AV43*Source!I43),2)),2), 2)</f>
        <v>75.489999999999995</v>
      </c>
      <c r="T78">
        <f>Source!Y43</f>
        <v>1781.58</v>
      </c>
      <c r="U78">
        <f>ROUND((175/100)*ROUND((ROUND((Source!AE43*Source!AV43*Source!I43),2)),2), 2)</f>
        <v>0</v>
      </c>
      <c r="V78">
        <f>ROUND((160/100)*ROUND(ROUND((ROUND((Source!AE43*Source!AV43*Source!I43),2)*Source!BS43),2), 2), 2)</f>
        <v>0</v>
      </c>
      <c r="AI78">
        <v>0</v>
      </c>
    </row>
    <row r="79" spans="1:35" ht="14.25" x14ac:dyDescent="0.2">
      <c r="A79" s="22"/>
      <c r="B79" s="22"/>
      <c r="C79" s="22" t="s">
        <v>300</v>
      </c>
      <c r="D79" s="24"/>
      <c r="E79" s="23"/>
      <c r="F79" s="26">
        <f>Source!AO43</f>
        <v>51.48</v>
      </c>
      <c r="G79" s="25" t="str">
        <f>Source!DG43</f>
        <v/>
      </c>
      <c r="H79" s="23">
        <f>Source!AV43</f>
        <v>1.0469999999999999</v>
      </c>
      <c r="I79" s="26">
        <f>ROUND((ROUND((Source!AF43*Source!AV43*Source!I43),2)),2)</f>
        <v>107.84</v>
      </c>
      <c r="J79" s="23">
        <f>IF(Source!BA43&lt;&gt; 0, Source!BA43, 1)</f>
        <v>38.42</v>
      </c>
      <c r="K79" s="26">
        <f>Source!S43</f>
        <v>4143.21</v>
      </c>
      <c r="W79">
        <f>I79</f>
        <v>107.84</v>
      </c>
    </row>
    <row r="80" spans="1:35" ht="14.25" x14ac:dyDescent="0.2">
      <c r="A80" s="22"/>
      <c r="B80" s="22"/>
      <c r="C80" s="22" t="s">
        <v>301</v>
      </c>
      <c r="D80" s="24"/>
      <c r="E80" s="23"/>
      <c r="F80" s="26">
        <f>Source!AM43</f>
        <v>0.02</v>
      </c>
      <c r="G80" s="25" t="str">
        <f>Source!DE43</f>
        <v/>
      </c>
      <c r="H80" s="23">
        <f>Source!AV43</f>
        <v>1.0469999999999999</v>
      </c>
      <c r="I80" s="26">
        <f>(ROUND((ROUND(((Source!ET43)*Source!AV43*Source!I43),2)),2)+ROUND((ROUND(((Source!AE43-(Source!EU43))*Source!AV43*Source!I43),2)),2))</f>
        <v>0.04</v>
      </c>
      <c r="J80" s="23">
        <f>IF(Source!BB43&lt;&gt; 0, Source!BB43, 1)</f>
        <v>7</v>
      </c>
      <c r="K80" s="26">
        <f>Source!Q43</f>
        <v>0.28000000000000003</v>
      </c>
    </row>
    <row r="81" spans="1:35" ht="14.25" x14ac:dyDescent="0.2">
      <c r="A81" s="22"/>
      <c r="B81" s="22"/>
      <c r="C81" s="22" t="s">
        <v>303</v>
      </c>
      <c r="D81" s="24"/>
      <c r="E81" s="23"/>
      <c r="F81" s="26">
        <f>Source!AL43</f>
        <v>2.4700000000000002</v>
      </c>
      <c r="G81" s="25" t="str">
        <f>Source!DD43</f>
        <v/>
      </c>
      <c r="H81" s="23">
        <f>Source!AW43</f>
        <v>1</v>
      </c>
      <c r="I81" s="26">
        <f>ROUND((ROUND((Source!AC43*Source!AW43*Source!I43),2)),2)</f>
        <v>5</v>
      </c>
      <c r="J81" s="23">
        <f>IF(Source!BC43&lt;&gt; 0, Source!BC43, 1)</f>
        <v>10.16</v>
      </c>
      <c r="K81" s="26">
        <f>Source!P43</f>
        <v>50.8</v>
      </c>
    </row>
    <row r="82" spans="1:35" ht="14.25" x14ac:dyDescent="0.2">
      <c r="A82" s="22"/>
      <c r="B82" s="22"/>
      <c r="C82" s="22" t="s">
        <v>304</v>
      </c>
      <c r="D82" s="24" t="s">
        <v>305</v>
      </c>
      <c r="E82" s="23">
        <f>Source!DN43</f>
        <v>112</v>
      </c>
      <c r="F82" s="26"/>
      <c r="G82" s="25"/>
      <c r="H82" s="23"/>
      <c r="I82" s="26">
        <f>SUM(Q78:Q81)</f>
        <v>120.78</v>
      </c>
      <c r="J82" s="23">
        <f>Source!BZ43</f>
        <v>92</v>
      </c>
      <c r="K82" s="26">
        <f>SUM(R78:R81)</f>
        <v>3811.75</v>
      </c>
    </row>
    <row r="83" spans="1:35" ht="14.25" x14ac:dyDescent="0.2">
      <c r="A83" s="22"/>
      <c r="B83" s="22"/>
      <c r="C83" s="22" t="s">
        <v>306</v>
      </c>
      <c r="D83" s="24" t="s">
        <v>305</v>
      </c>
      <c r="E83" s="23">
        <f>Source!DO43</f>
        <v>70</v>
      </c>
      <c r="F83" s="26"/>
      <c r="G83" s="25"/>
      <c r="H83" s="23"/>
      <c r="I83" s="26">
        <f>SUM(S78:S82)</f>
        <v>75.489999999999995</v>
      </c>
      <c r="J83" s="23">
        <f>Source!CA43</f>
        <v>43</v>
      </c>
      <c r="K83" s="26">
        <f>SUM(T78:T82)</f>
        <v>1781.58</v>
      </c>
    </row>
    <row r="84" spans="1:35" ht="14.25" x14ac:dyDescent="0.2">
      <c r="A84" s="30"/>
      <c r="B84" s="30"/>
      <c r="C84" s="30" t="s">
        <v>308</v>
      </c>
      <c r="D84" s="31" t="s">
        <v>309</v>
      </c>
      <c r="E84" s="32">
        <f>Source!AQ43</f>
        <v>3.54</v>
      </c>
      <c r="F84" s="33"/>
      <c r="G84" s="34" t="str">
        <f>Source!DI43</f>
        <v/>
      </c>
      <c r="H84" s="32">
        <f>Source!AV43</f>
        <v>1.0469999999999999</v>
      </c>
      <c r="I84" s="33">
        <f>Source!U43</f>
        <v>7.4127599999999996</v>
      </c>
      <c r="J84" s="32"/>
      <c r="K84" s="33"/>
      <c r="AB84" s="29">
        <f>I84</f>
        <v>7.4127599999999996</v>
      </c>
    </row>
    <row r="85" spans="1:35" ht="15" x14ac:dyDescent="0.25">
      <c r="C85" s="15" t="s">
        <v>310</v>
      </c>
      <c r="H85" s="45">
        <f>I79+I80+I81+I82+I83+0</f>
        <v>309.15000000000003</v>
      </c>
      <c r="I85" s="45"/>
      <c r="J85" s="45">
        <f>K79+K80+K81+K82+K83+0</f>
        <v>9787.619999999999</v>
      </c>
      <c r="K85" s="45"/>
      <c r="O85" s="29">
        <f>I79+I80+I81+I82+I83+0</f>
        <v>309.15000000000003</v>
      </c>
      <c r="P85" s="29">
        <f>K79+K80+K81+K82+K83+0</f>
        <v>9787.619999999999</v>
      </c>
      <c r="X85">
        <f>IF(Source!BI43&lt;=1,I79+I80+I81+I82+I83-0, 0)</f>
        <v>0</v>
      </c>
      <c r="Y85">
        <f>IF(Source!BI43=2,I79+I80+I81+I82+I83-0, 0)</f>
        <v>309.15000000000003</v>
      </c>
      <c r="Z85">
        <f>IF(Source!BI43=3,I79+I80+I81+I82+I83-0, 0)</f>
        <v>0</v>
      </c>
      <c r="AA85">
        <f>IF(Source!BI43=4,I79+I80+I81+I82+I83,0)</f>
        <v>0</v>
      </c>
    </row>
    <row r="87" spans="1:35" ht="42.75" x14ac:dyDescent="0.2">
      <c r="A87" s="30">
        <v>8</v>
      </c>
      <c r="B87" s="30" t="str">
        <f>Source!F45</f>
        <v>ПЗЭМИ от 01.03.25 п.836</v>
      </c>
      <c r="C87" s="30" t="s">
        <v>312</v>
      </c>
      <c r="D87" s="31" t="str">
        <f>Source!DW45</f>
        <v>ШТ</v>
      </c>
      <c r="E87" s="32">
        <f>Source!I45</f>
        <v>2</v>
      </c>
      <c r="F87" s="33">
        <f>Source!AL45</f>
        <v>777.46</v>
      </c>
      <c r="G87" s="34" t="str">
        <f>Source!DD45</f>
        <v/>
      </c>
      <c r="H87" s="32">
        <f>Source!AW45</f>
        <v>1</v>
      </c>
      <c r="I87" s="33">
        <f>ROUND((ROUND((Source!AC45*Source!AW45*Source!I45),2)),2)</f>
        <v>1555</v>
      </c>
      <c r="J87" s="32">
        <f>IF(Source!BC45&lt;&gt; 0, Source!BC45, 1)</f>
        <v>9.74</v>
      </c>
      <c r="K87" s="33">
        <f>Source!P45</f>
        <v>15145.7</v>
      </c>
      <c r="Q87">
        <f>ROUND((Source!DN45/100)*ROUND((ROUND((Source!AF45*Source!AV45*Source!I45),2)),2), 2)</f>
        <v>0</v>
      </c>
      <c r="R87">
        <f>Source!X45</f>
        <v>0</v>
      </c>
      <c r="S87">
        <f>ROUND((Source!DO45/100)*ROUND((ROUND((Source!AF45*Source!AV45*Source!I45),2)),2), 2)</f>
        <v>0</v>
      </c>
      <c r="T87">
        <f>Source!Y45</f>
        <v>0</v>
      </c>
      <c r="U87">
        <f>ROUND((175/100)*ROUND((ROUND((Source!AE45*Source!AV45*Source!I45),2)),2), 2)</f>
        <v>0</v>
      </c>
      <c r="V87">
        <f>ROUND((160/100)*ROUND(ROUND((ROUND((Source!AE45*Source!AV45*Source!I45),2)*Source!BS45),2), 2), 2)</f>
        <v>0</v>
      </c>
      <c r="AI87">
        <v>3</v>
      </c>
    </row>
    <row r="88" spans="1:35" ht="15" x14ac:dyDescent="0.25">
      <c r="C88" s="15" t="s">
        <v>310</v>
      </c>
      <c r="H88" s="45">
        <f>I87+0</f>
        <v>1555</v>
      </c>
      <c r="I88" s="45"/>
      <c r="J88" s="45">
        <f>K87+0</f>
        <v>15145.7</v>
      </c>
      <c r="K88" s="45"/>
      <c r="O88" s="29">
        <f>I87+0</f>
        <v>1555</v>
      </c>
      <c r="P88" s="29">
        <f>K87+0</f>
        <v>15145.7</v>
      </c>
      <c r="X88">
        <f>IF(Source!BI45&lt;=1,I87-0, 0)</f>
        <v>1555</v>
      </c>
      <c r="Y88">
        <f>IF(Source!BI45=2,I87-0, 0)</f>
        <v>0</v>
      </c>
      <c r="Z88">
        <f>IF(Source!BI45=3,I87-0, 0)</f>
        <v>0</v>
      </c>
      <c r="AA88">
        <f>IF(Source!BI45=4,I87,0)</f>
        <v>0</v>
      </c>
    </row>
    <row r="90" spans="1:35" ht="42.75" x14ac:dyDescent="0.2">
      <c r="A90" s="22">
        <v>9</v>
      </c>
      <c r="B90" s="22" t="str">
        <f>Source!F47</f>
        <v>4.8-306-1</v>
      </c>
      <c r="C90" s="22" t="s">
        <v>76</v>
      </c>
      <c r="D90" s="24" t="str">
        <f>Source!DW47</f>
        <v>100 жил</v>
      </c>
      <c r="E90" s="23">
        <f>Source!I47</f>
        <v>0.06</v>
      </c>
      <c r="F90" s="26"/>
      <c r="G90" s="25"/>
      <c r="H90" s="23"/>
      <c r="I90" s="26"/>
      <c r="J90" s="23"/>
      <c r="K90" s="26"/>
      <c r="Q90">
        <f>ROUND((Source!DN47/100)*ROUND((ROUND((Source!AF47*Source!AV47*Source!I47),2)),2), 2)</f>
        <v>110.99</v>
      </c>
      <c r="R90">
        <f>Source!X47</f>
        <v>3502.83</v>
      </c>
      <c r="S90">
        <f>ROUND((Source!DO47/100)*ROUND((ROUND((Source!AF47*Source!AV47*Source!I47),2)),2), 2)</f>
        <v>69.37</v>
      </c>
      <c r="T90">
        <f>Source!Y47</f>
        <v>1637.19</v>
      </c>
      <c r="U90">
        <f>ROUND((175/100)*ROUND((ROUND((Source!AE47*Source!AV47*Source!I47),2)),2), 2)</f>
        <v>0.23</v>
      </c>
      <c r="V90">
        <f>ROUND((160/100)*ROUND(ROUND((ROUND((Source!AE47*Source!AV47*Source!I47),2)*Source!BS47),2), 2), 2)</f>
        <v>7.98</v>
      </c>
      <c r="AI90">
        <v>0</v>
      </c>
    </row>
    <row r="91" spans="1:35" x14ac:dyDescent="0.2">
      <c r="C91" s="27" t="str">
        <f>"Объем: "&amp;Source!I47&amp;"=(6)/"&amp;"100"</f>
        <v>Объем: 0,06=(6)/100</v>
      </c>
    </row>
    <row r="92" spans="1:35" ht="14.25" x14ac:dyDescent="0.2">
      <c r="A92" s="22"/>
      <c r="B92" s="22"/>
      <c r="C92" s="22" t="s">
        <v>300</v>
      </c>
      <c r="D92" s="24"/>
      <c r="E92" s="23"/>
      <c r="F92" s="26">
        <f>Source!AO47</f>
        <v>1577.54</v>
      </c>
      <c r="G92" s="25" t="str">
        <f>Source!DG47</f>
        <v/>
      </c>
      <c r="H92" s="23">
        <f>Source!AV47</f>
        <v>1.0469999999999999</v>
      </c>
      <c r="I92" s="26">
        <f>ROUND((ROUND((Source!AF47*Source!AV47*Source!I47),2)),2)</f>
        <v>99.1</v>
      </c>
      <c r="J92" s="23">
        <f>IF(Source!BA47&lt;&gt; 0, Source!BA47, 1)</f>
        <v>38.42</v>
      </c>
      <c r="K92" s="26">
        <f>Source!S47</f>
        <v>3807.42</v>
      </c>
      <c r="W92">
        <f>I92</f>
        <v>99.1</v>
      </c>
    </row>
    <row r="93" spans="1:35" ht="14.25" x14ac:dyDescent="0.2">
      <c r="A93" s="22"/>
      <c r="B93" s="22"/>
      <c r="C93" s="22" t="s">
        <v>301</v>
      </c>
      <c r="D93" s="24"/>
      <c r="E93" s="23"/>
      <c r="F93" s="26">
        <f>Source!AM47</f>
        <v>13.3</v>
      </c>
      <c r="G93" s="25" t="str">
        <f>Source!DE47</f>
        <v/>
      </c>
      <c r="H93" s="23">
        <f>Source!AV47</f>
        <v>1.0469999999999999</v>
      </c>
      <c r="I93" s="26">
        <f>(ROUND((ROUND(((Source!ET47)*Source!AV47*Source!I47),2)),2)+ROUND((ROUND(((Source!AE47-(Source!EU47))*Source!AV47*Source!I47),2)),2))</f>
        <v>0.84</v>
      </c>
      <c r="J93" s="23">
        <f>IF(Source!BB47&lt;&gt; 0, Source!BB47, 1)</f>
        <v>13.66</v>
      </c>
      <c r="K93" s="26">
        <f>Source!Q47</f>
        <v>11.47</v>
      </c>
    </row>
    <row r="94" spans="1:35" ht="14.25" x14ac:dyDescent="0.2">
      <c r="A94" s="22"/>
      <c r="B94" s="22"/>
      <c r="C94" s="22" t="s">
        <v>302</v>
      </c>
      <c r="D94" s="24"/>
      <c r="E94" s="23"/>
      <c r="F94" s="26">
        <f>Source!AN47</f>
        <v>2.02</v>
      </c>
      <c r="G94" s="25" t="str">
        <f>Source!DF47</f>
        <v/>
      </c>
      <c r="H94" s="23">
        <f>Source!AV47</f>
        <v>1.0469999999999999</v>
      </c>
      <c r="I94" s="28">
        <f>ROUND((ROUND((Source!AE47*Source!AV47*Source!I47),2)),2)</f>
        <v>0.13</v>
      </c>
      <c r="J94" s="23">
        <f>IF(Source!BS47&lt;&gt; 0, Source!BS47, 1)</f>
        <v>38.42</v>
      </c>
      <c r="K94" s="28">
        <f>Source!R47</f>
        <v>4.99</v>
      </c>
      <c r="W94">
        <f>I94</f>
        <v>0.13</v>
      </c>
    </row>
    <row r="95" spans="1:35" ht="14.25" x14ac:dyDescent="0.2">
      <c r="A95" s="22"/>
      <c r="B95" s="22"/>
      <c r="C95" s="22" t="s">
        <v>303</v>
      </c>
      <c r="D95" s="24"/>
      <c r="E95" s="23"/>
      <c r="F95" s="26">
        <f>Source!AL47</f>
        <v>934.2</v>
      </c>
      <c r="G95" s="25" t="str">
        <f>Source!DD47</f>
        <v/>
      </c>
      <c r="H95" s="23">
        <f>Source!AW47</f>
        <v>1</v>
      </c>
      <c r="I95" s="26">
        <f>ROUND((ROUND((Source!AC47*Source!AW47*Source!I47),2)),2)</f>
        <v>56.05</v>
      </c>
      <c r="J95" s="23">
        <f>IF(Source!BC47&lt;&gt; 0, Source!BC47, 1)</f>
        <v>5.08</v>
      </c>
      <c r="K95" s="26">
        <f>Source!P47</f>
        <v>284.73</v>
      </c>
    </row>
    <row r="96" spans="1:35" ht="14.25" x14ac:dyDescent="0.2">
      <c r="A96" s="22"/>
      <c r="B96" s="22"/>
      <c r="C96" s="22" t="s">
        <v>304</v>
      </c>
      <c r="D96" s="24" t="s">
        <v>305</v>
      </c>
      <c r="E96" s="23">
        <f>Source!DN47</f>
        <v>112</v>
      </c>
      <c r="F96" s="26"/>
      <c r="G96" s="25"/>
      <c r="H96" s="23"/>
      <c r="I96" s="26">
        <f>SUM(Q90:Q95)</f>
        <v>110.99</v>
      </c>
      <c r="J96" s="23">
        <f>Source!BZ47</f>
        <v>92</v>
      </c>
      <c r="K96" s="26">
        <f>SUM(R90:R95)</f>
        <v>3502.83</v>
      </c>
    </row>
    <row r="97" spans="1:35" ht="14.25" x14ac:dyDescent="0.2">
      <c r="A97" s="22"/>
      <c r="B97" s="22"/>
      <c r="C97" s="22" t="s">
        <v>306</v>
      </c>
      <c r="D97" s="24" t="s">
        <v>305</v>
      </c>
      <c r="E97" s="23">
        <f>Source!DO47</f>
        <v>70</v>
      </c>
      <c r="F97" s="26"/>
      <c r="G97" s="25"/>
      <c r="H97" s="23"/>
      <c r="I97" s="26">
        <f>SUM(S90:S96)</f>
        <v>69.37</v>
      </c>
      <c r="J97" s="23">
        <f>Source!CA47</f>
        <v>43</v>
      </c>
      <c r="K97" s="26">
        <f>SUM(T90:T96)</f>
        <v>1637.19</v>
      </c>
    </row>
    <row r="98" spans="1:35" ht="14.25" x14ac:dyDescent="0.2">
      <c r="A98" s="22"/>
      <c r="B98" s="22"/>
      <c r="C98" s="22" t="s">
        <v>307</v>
      </c>
      <c r="D98" s="24" t="s">
        <v>305</v>
      </c>
      <c r="E98" s="23">
        <f>175</f>
        <v>175</v>
      </c>
      <c r="F98" s="26"/>
      <c r="G98" s="25"/>
      <c r="H98" s="23"/>
      <c r="I98" s="26">
        <f>SUM(U90:U97)</f>
        <v>0.23</v>
      </c>
      <c r="J98" s="23">
        <f>160</f>
        <v>160</v>
      </c>
      <c r="K98" s="26">
        <f>SUM(V90:V97)</f>
        <v>7.98</v>
      </c>
    </row>
    <row r="99" spans="1:35" ht="14.25" x14ac:dyDescent="0.2">
      <c r="A99" s="30"/>
      <c r="B99" s="30"/>
      <c r="C99" s="30" t="s">
        <v>308</v>
      </c>
      <c r="D99" s="31" t="s">
        <v>309</v>
      </c>
      <c r="E99" s="32">
        <f>Source!AQ47</f>
        <v>116.43</v>
      </c>
      <c r="F99" s="33"/>
      <c r="G99" s="34" t="str">
        <f>Source!DI47</f>
        <v/>
      </c>
      <c r="H99" s="32">
        <f>Source!AV47</f>
        <v>1.0469999999999999</v>
      </c>
      <c r="I99" s="33">
        <f>Source!U47</f>
        <v>7.3141325999999998</v>
      </c>
      <c r="J99" s="32"/>
      <c r="K99" s="33"/>
      <c r="AB99" s="29">
        <f>I99</f>
        <v>7.3141325999999998</v>
      </c>
    </row>
    <row r="100" spans="1:35" ht="15" x14ac:dyDescent="0.25">
      <c r="C100" s="15" t="s">
        <v>310</v>
      </c>
      <c r="H100" s="45">
        <f>I92+I93+I95+I96+I97+I98+0</f>
        <v>336.58000000000004</v>
      </c>
      <c r="I100" s="45"/>
      <c r="J100" s="45">
        <f>K92+K93+K95+K96+K97+K98+0</f>
        <v>9251.619999999999</v>
      </c>
      <c r="K100" s="45"/>
      <c r="O100" s="29">
        <f>I92+I93+I95+I96+I97+I98+0</f>
        <v>336.58000000000004</v>
      </c>
      <c r="P100" s="29">
        <f>K92+K93+K95+K96+K97+K98+0</f>
        <v>9251.619999999999</v>
      </c>
      <c r="X100">
        <f>IF(Source!BI47&lt;=1,I92+I93+I95+I96+I97+I98-0, 0)</f>
        <v>0</v>
      </c>
      <c r="Y100">
        <f>IF(Source!BI47=2,I92+I93+I95+I96+I97+I98-0, 0)</f>
        <v>336.58000000000004</v>
      </c>
      <c r="Z100">
        <f>IF(Source!BI47=3,I92+I93+I95+I96+I97+I98-0, 0)</f>
        <v>0</v>
      </c>
      <c r="AA100">
        <f>IF(Source!BI47=4,I92+I93+I95+I96+I97+I98,0)</f>
        <v>0</v>
      </c>
    </row>
    <row r="102" spans="1:35" ht="85.5" x14ac:dyDescent="0.2">
      <c r="A102" s="30">
        <v>10</v>
      </c>
      <c r="B102" s="30" t="str">
        <f>Source!F49</f>
        <v>1.21-5-607</v>
      </c>
      <c r="C102" s="30" t="s">
        <v>83</v>
      </c>
      <c r="D102" s="31" t="str">
        <f>Source!DW49</f>
        <v>КОМПЛЕКТ</v>
      </c>
      <c r="E102" s="32">
        <f>Source!I49</f>
        <v>2</v>
      </c>
      <c r="F102" s="33">
        <f>Source!AL49</f>
        <v>5982.6</v>
      </c>
      <c r="G102" s="34" t="str">
        <f>Source!DD49</f>
        <v/>
      </c>
      <c r="H102" s="32">
        <f>Source!AW49</f>
        <v>1</v>
      </c>
      <c r="I102" s="33">
        <f>ROUND((ROUND((Source!AC49*Source!AW49*Source!I49),2)),2)</f>
        <v>11965.2</v>
      </c>
      <c r="J102" s="32">
        <f>IF(Source!BC49&lt;&gt; 0, Source!BC49, 1)</f>
        <v>5.95</v>
      </c>
      <c r="K102" s="33">
        <f>Source!P49</f>
        <v>71192.94</v>
      </c>
      <c r="Q102">
        <f>ROUND((Source!DN49/100)*ROUND((ROUND((Source!AF49*Source!AV49*Source!I49),2)),2), 2)</f>
        <v>0</v>
      </c>
      <c r="R102">
        <f>Source!X49</f>
        <v>0</v>
      </c>
      <c r="S102">
        <f>ROUND((Source!DO49/100)*ROUND((ROUND((Source!AF49*Source!AV49*Source!I49),2)),2), 2)</f>
        <v>0</v>
      </c>
      <c r="T102">
        <f>Source!Y49</f>
        <v>0</v>
      </c>
      <c r="U102">
        <f>ROUND((175/100)*ROUND((ROUND((Source!AE49*Source!AV49*Source!I49),2)),2), 2)</f>
        <v>0</v>
      </c>
      <c r="V102">
        <f>ROUND((160/100)*ROUND(ROUND((ROUND((Source!AE49*Source!AV49*Source!I49),2)*Source!BS49),2), 2), 2)</f>
        <v>0</v>
      </c>
      <c r="AI102">
        <v>3</v>
      </c>
    </row>
    <row r="103" spans="1:35" ht="15" x14ac:dyDescent="0.25">
      <c r="C103" s="15" t="s">
        <v>310</v>
      </c>
      <c r="H103" s="45">
        <f>I102+0</f>
        <v>11965.2</v>
      </c>
      <c r="I103" s="45"/>
      <c r="J103" s="45">
        <f>K102+0</f>
        <v>71192.94</v>
      </c>
      <c r="K103" s="45"/>
      <c r="O103" s="29">
        <f>I102+0</f>
        <v>11965.2</v>
      </c>
      <c r="P103" s="29">
        <f>K102+0</f>
        <v>71192.94</v>
      </c>
      <c r="X103">
        <f>IF(Source!BI49&lt;=1,I102-0, 0)</f>
        <v>0</v>
      </c>
      <c r="Y103">
        <f>IF(Source!BI49=2,I102-0, 0)</f>
        <v>11965.2</v>
      </c>
      <c r="Z103">
        <f>IF(Source!BI49=3,I102-0, 0)</f>
        <v>0</v>
      </c>
      <c r="AA103">
        <f>IF(Source!BI49=4,I102,0)</f>
        <v>0</v>
      </c>
    </row>
    <row r="106" spans="1:35" ht="15" x14ac:dyDescent="0.25">
      <c r="A106" s="44" t="str">
        <f>CONCATENATE("Итого по разделу: ",IF(Source!G51&lt;&gt;"Новый раздел", Source!G51, ""))</f>
        <v>Итого по разделу: Монтажные работы</v>
      </c>
      <c r="B106" s="44"/>
      <c r="C106" s="44"/>
      <c r="D106" s="44"/>
      <c r="E106" s="44"/>
      <c r="F106" s="44"/>
      <c r="G106" s="44"/>
      <c r="H106" s="42">
        <f>SUM(O31:O105)</f>
        <v>21435.480000000003</v>
      </c>
      <c r="I106" s="43"/>
      <c r="J106" s="42">
        <f>SUM(P31:P105)</f>
        <v>177486.37</v>
      </c>
      <c r="K106" s="43"/>
    </row>
    <row r="107" spans="1:35" hidden="1" x14ac:dyDescent="0.2">
      <c r="A107" t="s">
        <v>313</v>
      </c>
      <c r="H107">
        <f>SUM(AC31:AC106)</f>
        <v>0</v>
      </c>
      <c r="J107">
        <f>SUM(AD31:AD106)</f>
        <v>0</v>
      </c>
    </row>
    <row r="108" spans="1:35" hidden="1" x14ac:dyDescent="0.2">
      <c r="A108" t="s">
        <v>314</v>
      </c>
      <c r="H108">
        <f>SUM(AE31:AE107)</f>
        <v>0</v>
      </c>
      <c r="J108">
        <f>SUM(AF31:AF107)</f>
        <v>0</v>
      </c>
    </row>
    <row r="110" spans="1:35" ht="16.5" x14ac:dyDescent="0.25">
      <c r="A110" s="46" t="str">
        <f>CONCATENATE("Раздел: ",IF(Source!G81&lt;&gt;"Новый раздел", Source!G81, ""))</f>
        <v>Раздел: Строительные работы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</row>
    <row r="111" spans="1:35" ht="57" x14ac:dyDescent="0.2">
      <c r="A111" s="22">
        <v>11</v>
      </c>
      <c r="B111" s="22" t="str">
        <f>Source!F86</f>
        <v>3.13-30-1</v>
      </c>
      <c r="C111" s="22" t="s">
        <v>143</v>
      </c>
      <c r="D111" s="24" t="str">
        <f>Source!DW86</f>
        <v>100 м2 покрытия</v>
      </c>
      <c r="E111" s="23">
        <f>Source!I86</f>
        <v>0.02</v>
      </c>
      <c r="F111" s="26"/>
      <c r="G111" s="25"/>
      <c r="H111" s="23"/>
      <c r="I111" s="26"/>
      <c r="J111" s="23"/>
      <c r="K111" s="26"/>
      <c r="Q111">
        <f>ROUND((Source!DN86/100)*ROUND((ROUND((Source!AF86*Source!AV86*Source!I86),2)),2), 2)</f>
        <v>42.45</v>
      </c>
      <c r="R111">
        <f>Source!X86</f>
        <v>1351.39</v>
      </c>
      <c r="S111">
        <f>ROUND((Source!DO86/100)*ROUND((ROUND((Source!AF86*Source!AV86*Source!I86),2)),2), 2)</f>
        <v>31.13</v>
      </c>
      <c r="T111">
        <f>Source!Y86</f>
        <v>636.86</v>
      </c>
      <c r="U111">
        <f>ROUND((175/100)*ROUND((ROUND((Source!AE86*Source!AV86*Source!I86),2)),2), 2)</f>
        <v>0.02</v>
      </c>
      <c r="V111">
        <f>ROUND((160/100)*ROUND(ROUND((ROUND((Source!AE86*Source!AV86*Source!I86),2)*Source!BS86),2), 2), 2)</f>
        <v>0.61</v>
      </c>
      <c r="AI111">
        <v>0</v>
      </c>
    </row>
    <row r="112" spans="1:35" x14ac:dyDescent="0.2">
      <c r="C112" s="27" t="str">
        <f>"Объем: "&amp;Source!I86&amp;"=2/"&amp;"100"</f>
        <v>Объем: 0,02=2/100</v>
      </c>
    </row>
    <row r="113" spans="1:35" ht="14.25" x14ac:dyDescent="0.2">
      <c r="A113" s="22"/>
      <c r="B113" s="22"/>
      <c r="C113" s="22" t="s">
        <v>300</v>
      </c>
      <c r="D113" s="24"/>
      <c r="E113" s="23"/>
      <c r="F113" s="26">
        <f>Source!AO86</f>
        <v>1930.91</v>
      </c>
      <c r="G113" s="25" t="str">
        <f>Source!DG86</f>
        <v/>
      </c>
      <c r="H113" s="23">
        <f>Source!AV86</f>
        <v>1.0469999999999999</v>
      </c>
      <c r="I113" s="26">
        <f>ROUND((ROUND((Source!AF86*Source!AV86*Source!I86),2)),2)</f>
        <v>40.43</v>
      </c>
      <c r="J113" s="23">
        <f>IF(Source!BA86&lt;&gt; 0, Source!BA86, 1)</f>
        <v>38.42</v>
      </c>
      <c r="K113" s="26">
        <f>Source!S86</f>
        <v>1553.32</v>
      </c>
      <c r="W113">
        <f>I113</f>
        <v>40.43</v>
      </c>
    </row>
    <row r="114" spans="1:35" ht="14.25" x14ac:dyDescent="0.2">
      <c r="A114" s="22"/>
      <c r="B114" s="22"/>
      <c r="C114" s="22" t="s">
        <v>301</v>
      </c>
      <c r="D114" s="24"/>
      <c r="E114" s="23"/>
      <c r="F114" s="26">
        <f>Source!AM86</f>
        <v>399.63</v>
      </c>
      <c r="G114" s="25" t="str">
        <f>Source!DE86</f>
        <v/>
      </c>
      <c r="H114" s="23">
        <f>Source!AV86</f>
        <v>1.0469999999999999</v>
      </c>
      <c r="I114" s="26">
        <f>(ROUND((ROUND(((Source!ET86)*Source!AV86*Source!I86),2)),2)+ROUND((ROUND(((Source!AE86-(Source!EU86))*Source!AV86*Source!I86),2)),2))</f>
        <v>8.3699999999999992</v>
      </c>
      <c r="J114" s="23">
        <f>IF(Source!BB86&lt;&gt; 0, Source!BB86, 1)</f>
        <v>9.8000000000000007</v>
      </c>
      <c r="K114" s="26">
        <f>Source!Q86</f>
        <v>82.03</v>
      </c>
    </row>
    <row r="115" spans="1:35" ht="14.25" x14ac:dyDescent="0.2">
      <c r="A115" s="22"/>
      <c r="B115" s="22"/>
      <c r="C115" s="22" t="s">
        <v>302</v>
      </c>
      <c r="D115" s="24"/>
      <c r="E115" s="23"/>
      <c r="F115" s="26">
        <f>Source!AN86</f>
        <v>0.59</v>
      </c>
      <c r="G115" s="25" t="str">
        <f>Source!DF86</f>
        <v/>
      </c>
      <c r="H115" s="23">
        <f>Source!AV86</f>
        <v>1.0469999999999999</v>
      </c>
      <c r="I115" s="28">
        <f>ROUND((ROUND((Source!AE86*Source!AV86*Source!I86),2)),2)</f>
        <v>0.01</v>
      </c>
      <c r="J115" s="23">
        <f>IF(Source!BS86&lt;&gt; 0, Source!BS86, 1)</f>
        <v>38.42</v>
      </c>
      <c r="K115" s="28">
        <f>Source!R86</f>
        <v>0.38</v>
      </c>
      <c r="W115">
        <f>I115</f>
        <v>0.01</v>
      </c>
    </row>
    <row r="116" spans="1:35" ht="14.25" x14ac:dyDescent="0.2">
      <c r="A116" s="22"/>
      <c r="B116" s="22"/>
      <c r="C116" s="22" t="s">
        <v>303</v>
      </c>
      <c r="D116" s="24"/>
      <c r="E116" s="23"/>
      <c r="F116" s="26">
        <f>Source!AL86</f>
        <v>516.41</v>
      </c>
      <c r="G116" s="25" t="str">
        <f>Source!DD86</f>
        <v/>
      </c>
      <c r="H116" s="23">
        <f>Source!AW86</f>
        <v>1</v>
      </c>
      <c r="I116" s="26">
        <f>ROUND((ROUND((Source!AC86*Source!AW86*Source!I86),2)),2)</f>
        <v>10.33</v>
      </c>
      <c r="J116" s="23">
        <f>IF(Source!BC86&lt;&gt; 0, Source!BC86, 1)</f>
        <v>3.33</v>
      </c>
      <c r="K116" s="26">
        <f>Source!P86</f>
        <v>34.4</v>
      </c>
    </row>
    <row r="117" spans="1:35" ht="81" x14ac:dyDescent="0.2">
      <c r="A117" s="22" t="s">
        <v>148</v>
      </c>
      <c r="B117" s="22" t="s">
        <v>316</v>
      </c>
      <c r="C117" s="22" t="s">
        <v>315</v>
      </c>
      <c r="D117" s="24" t="str">
        <f>Source!DW88</f>
        <v>кг</v>
      </c>
      <c r="E117" s="23">
        <f>Source!I88</f>
        <v>2.72</v>
      </c>
      <c r="F117" s="26">
        <f>Source!AK88</f>
        <v>45.9</v>
      </c>
      <c r="G117" s="37" t="s">
        <v>3</v>
      </c>
      <c r="H117" s="23">
        <f>Source!AW88</f>
        <v>1</v>
      </c>
      <c r="I117" s="26">
        <f>ROUND((ROUND((Source!AC88*Source!AW88*Source!I88),2)),2)+(ROUND((ROUND(((Source!ET88)*Source!AV88*Source!I88),2)),2)+ROUND((ROUND(((Source!AE88-(Source!EU88))*Source!AV88*Source!I88),2)),2))+ROUND((ROUND((Source!AF88*Source!AV88*Source!I88),2)),2)</f>
        <v>124.85</v>
      </c>
      <c r="J117" s="23">
        <f>IF(Source!BC88&lt;&gt; 0, Source!BC88, 1)</f>
        <v>9.74</v>
      </c>
      <c r="K117" s="26">
        <f>Source!O88</f>
        <v>1216.04</v>
      </c>
      <c r="Q117">
        <f>ROUND((Source!DN88/100)*ROUND((ROUND((Source!AF88*Source!AV88*Source!I88),2)),2), 2)</f>
        <v>0</v>
      </c>
      <c r="R117">
        <f>Source!X88</f>
        <v>0</v>
      </c>
      <c r="S117">
        <f>ROUND((Source!DO88/100)*ROUND((ROUND((Source!AF88*Source!AV88*Source!I88),2)),2), 2)</f>
        <v>0</v>
      </c>
      <c r="T117">
        <f>Source!Y88</f>
        <v>0</v>
      </c>
      <c r="U117">
        <f>ROUND((175/100)*ROUND((ROUND((Source!AE88*Source!AV88*Source!I88),2)),2), 2)</f>
        <v>0</v>
      </c>
      <c r="V117">
        <f>ROUND((160/100)*ROUND(ROUND((ROUND((Source!AE88*Source!AV88*Source!I88),2)*Source!BS88),2), 2), 2)</f>
        <v>0</v>
      </c>
      <c r="X117">
        <f>IF(Source!BI88&lt;=1,I117, 0)</f>
        <v>124.85</v>
      </c>
      <c r="Y117">
        <f>IF(Source!BI88=2,I117, 0)</f>
        <v>0</v>
      </c>
      <c r="Z117">
        <f>IF(Source!BI88=3,I117, 0)</f>
        <v>0</v>
      </c>
      <c r="AA117">
        <f>IF(Source!BI88=4,I117, 0)</f>
        <v>0</v>
      </c>
      <c r="AI117">
        <v>3</v>
      </c>
    </row>
    <row r="118" spans="1:35" ht="14.25" x14ac:dyDescent="0.2">
      <c r="A118" s="22"/>
      <c r="B118" s="22"/>
      <c r="C118" s="22" t="s">
        <v>304</v>
      </c>
      <c r="D118" s="24" t="s">
        <v>305</v>
      </c>
      <c r="E118" s="23">
        <f>Source!DN86</f>
        <v>105</v>
      </c>
      <c r="F118" s="26"/>
      <c r="G118" s="25"/>
      <c r="H118" s="23"/>
      <c r="I118" s="26">
        <f>SUM(Q111:Q117)</f>
        <v>42.45</v>
      </c>
      <c r="J118" s="23">
        <f>Source!BZ86</f>
        <v>87</v>
      </c>
      <c r="K118" s="26">
        <f>SUM(R111:R117)</f>
        <v>1351.39</v>
      </c>
    </row>
    <row r="119" spans="1:35" ht="14.25" x14ac:dyDescent="0.2">
      <c r="A119" s="22"/>
      <c r="B119" s="22"/>
      <c r="C119" s="22" t="s">
        <v>306</v>
      </c>
      <c r="D119" s="24" t="s">
        <v>305</v>
      </c>
      <c r="E119" s="23">
        <f>Source!DO86</f>
        <v>77</v>
      </c>
      <c r="F119" s="26"/>
      <c r="G119" s="25"/>
      <c r="H119" s="23"/>
      <c r="I119" s="26">
        <f>SUM(S111:S118)</f>
        <v>31.13</v>
      </c>
      <c r="J119" s="23">
        <f>Source!CA86</f>
        <v>41</v>
      </c>
      <c r="K119" s="26">
        <f>SUM(T111:T118)</f>
        <v>636.86</v>
      </c>
    </row>
    <row r="120" spans="1:35" ht="14.25" x14ac:dyDescent="0.2">
      <c r="A120" s="22"/>
      <c r="B120" s="22"/>
      <c r="C120" s="22" t="s">
        <v>307</v>
      </c>
      <c r="D120" s="24" t="s">
        <v>305</v>
      </c>
      <c r="E120" s="23">
        <f>175</f>
        <v>175</v>
      </c>
      <c r="F120" s="26"/>
      <c r="G120" s="25"/>
      <c r="H120" s="23"/>
      <c r="I120" s="26">
        <f>SUM(U111:U119)</f>
        <v>0.02</v>
      </c>
      <c r="J120" s="23">
        <f>160</f>
        <v>160</v>
      </c>
      <c r="K120" s="26">
        <f>SUM(V111:V119)</f>
        <v>0.61</v>
      </c>
    </row>
    <row r="121" spans="1:35" ht="14.25" x14ac:dyDescent="0.2">
      <c r="A121" s="30"/>
      <c r="B121" s="30"/>
      <c r="C121" s="30" t="s">
        <v>308</v>
      </c>
      <c r="D121" s="31" t="s">
        <v>309</v>
      </c>
      <c r="E121" s="32">
        <f>Source!AQ86</f>
        <v>135</v>
      </c>
      <c r="F121" s="33"/>
      <c r="G121" s="34" t="str">
        <f>Source!DI86</f>
        <v/>
      </c>
      <c r="H121" s="32">
        <f>Source!AV86</f>
        <v>1.0469999999999999</v>
      </c>
      <c r="I121" s="33">
        <f>Source!U86</f>
        <v>2.8269000000000002</v>
      </c>
      <c r="J121" s="32"/>
      <c r="K121" s="33"/>
      <c r="AB121" s="29">
        <f>I121</f>
        <v>2.8269000000000002</v>
      </c>
    </row>
    <row r="122" spans="1:35" ht="15" x14ac:dyDescent="0.25">
      <c r="C122" s="15" t="s">
        <v>310</v>
      </c>
      <c r="H122" s="45">
        <f>I113+I114+I116+I118+I119+I120+SUM(I117:I117)</f>
        <v>257.58000000000004</v>
      </c>
      <c r="I122" s="45"/>
      <c r="J122" s="45">
        <f>K113+K114+K116+K118+K119+K120+SUM(K117:K117)</f>
        <v>4874.6500000000005</v>
      </c>
      <c r="K122" s="45"/>
      <c r="O122" s="29">
        <f>I113+I114+I116+I118+I119+I120+SUM(I117:I117)</f>
        <v>257.58000000000004</v>
      </c>
      <c r="P122" s="29">
        <f>K113+K114+K116+K118+K119+K120+SUM(K117:K117)</f>
        <v>4874.6500000000005</v>
      </c>
      <c r="X122">
        <f>IF(Source!BI86&lt;=1,I113+I114+I116+I118+I119+I120-0, 0)</f>
        <v>132.73000000000002</v>
      </c>
      <c r="Y122">
        <f>IF(Source!BI86=2,I113+I114+I116+I118+I119+I120-0, 0)</f>
        <v>0</v>
      </c>
      <c r="Z122">
        <f>IF(Source!BI86=3,I113+I114+I116+I118+I119+I120-0, 0)</f>
        <v>0</v>
      </c>
      <c r="AA122">
        <f>IF(Source!BI86=4,I113+I114+I116+I118+I119+I120,0)</f>
        <v>0</v>
      </c>
    </row>
    <row r="125" spans="1:35" ht="15" x14ac:dyDescent="0.25">
      <c r="A125" s="44" t="str">
        <f>CONCATENATE("Итого по разделу: ",IF(Source!G90&lt;&gt;"Новый раздел", Source!G90, ""))</f>
        <v>Итого по разделу: Строительные работы</v>
      </c>
      <c r="B125" s="44"/>
      <c r="C125" s="44"/>
      <c r="D125" s="44"/>
      <c r="E125" s="44"/>
      <c r="F125" s="44"/>
      <c r="G125" s="44"/>
      <c r="H125" s="42">
        <f>SUM(O110:O124)</f>
        <v>257.58000000000004</v>
      </c>
      <c r="I125" s="43"/>
      <c r="J125" s="42">
        <f>SUM(P110:P124)</f>
        <v>4874.6500000000005</v>
      </c>
      <c r="K125" s="43"/>
    </row>
    <row r="126" spans="1:35" hidden="1" x14ac:dyDescent="0.2">
      <c r="A126" t="s">
        <v>313</v>
      </c>
      <c r="H126">
        <f>SUM(AC110:AC125)</f>
        <v>0</v>
      </c>
      <c r="J126">
        <f>SUM(AD110:AD125)</f>
        <v>0</v>
      </c>
    </row>
    <row r="127" spans="1:35" hidden="1" x14ac:dyDescent="0.2">
      <c r="A127" t="s">
        <v>314</v>
      </c>
      <c r="H127">
        <f>SUM(AE110:AE126)</f>
        <v>0</v>
      </c>
      <c r="J127">
        <f>SUM(AF110:AF126)</f>
        <v>0</v>
      </c>
    </row>
    <row r="129" spans="1:11" ht="15" x14ac:dyDescent="0.25">
      <c r="A129" s="44" t="str">
        <f>CONCATENATE("Итого по локальной смете: ",IF(Source!G120&lt;&gt;"Новая локальная смета", Source!G120, ""))</f>
        <v>Итого по локальной смете: Строительство КЛ-10кВ в здании</v>
      </c>
      <c r="B129" s="44"/>
      <c r="C129" s="44"/>
      <c r="D129" s="44"/>
      <c r="E129" s="44"/>
      <c r="F129" s="44"/>
      <c r="G129" s="44"/>
      <c r="H129" s="42">
        <f>SUM(O29:O128)</f>
        <v>21693.060000000005</v>
      </c>
      <c r="I129" s="43"/>
      <c r="J129" s="42">
        <f>SUM(P29:P128)</f>
        <v>182361.02</v>
      </c>
      <c r="K129" s="43"/>
    </row>
    <row r="130" spans="1:11" hidden="1" x14ac:dyDescent="0.2">
      <c r="A130" t="s">
        <v>313</v>
      </c>
      <c r="H130">
        <f>SUM(AC29:AC129)</f>
        <v>0</v>
      </c>
      <c r="J130">
        <f>SUM(AD29:AD129)</f>
        <v>0</v>
      </c>
    </row>
    <row r="131" spans="1:11" hidden="1" x14ac:dyDescent="0.2">
      <c r="A131" t="s">
        <v>314</v>
      </c>
      <c r="H131">
        <f>SUM(AE29:AE130)</f>
        <v>0</v>
      </c>
      <c r="J131">
        <f>SUM(AF29:AF130)</f>
        <v>0</v>
      </c>
    </row>
    <row r="133" spans="1:11" ht="15" hidden="1" x14ac:dyDescent="0.25">
      <c r="A133" s="44" t="str">
        <f>CONCATENATE("Итого по смете: ",IF(Source!G150&lt;&gt;"Новый объект", Source!G150, ""))</f>
        <v>Итого по смете: 02-01-03 Строительство КЛ-10кВ в здании</v>
      </c>
      <c r="B133" s="44"/>
      <c r="C133" s="44"/>
      <c r="D133" s="44"/>
      <c r="E133" s="44"/>
      <c r="F133" s="44"/>
      <c r="G133" s="44"/>
      <c r="H133" s="42">
        <f>SUM(O1:O132)</f>
        <v>21693.060000000005</v>
      </c>
      <c r="I133" s="43"/>
      <c r="J133" s="42">
        <f>SUM(P1:P132)</f>
        <v>182361.02</v>
      </c>
      <c r="K133" s="43"/>
    </row>
    <row r="134" spans="1:11" hidden="1" x14ac:dyDescent="0.2">
      <c r="A134" t="s">
        <v>313</v>
      </c>
      <c r="H134">
        <f>SUM(AC1:AC133)</f>
        <v>0</v>
      </c>
      <c r="J134">
        <f>SUM(AD1:AD133)</f>
        <v>0</v>
      </c>
    </row>
    <row r="135" spans="1:11" hidden="1" x14ac:dyDescent="0.2">
      <c r="A135" t="s">
        <v>314</v>
      </c>
      <c r="H135">
        <f>SUM(AE1:AE134)</f>
        <v>0</v>
      </c>
      <c r="J135">
        <f>SUM(AF1:AF134)</f>
        <v>0</v>
      </c>
    </row>
    <row r="138" spans="1:11" ht="14.25" x14ac:dyDescent="0.2">
      <c r="A138" s="39" t="s">
        <v>318</v>
      </c>
      <c r="B138" s="39"/>
      <c r="C138" s="38" t="str">
        <f>IF(Source!AC12&lt;&gt;"", Source!AC12," ")</f>
        <v xml:space="preserve"> </v>
      </c>
      <c r="D138" s="38"/>
      <c r="E138" s="38"/>
      <c r="F138" s="38"/>
      <c r="G138" s="38"/>
      <c r="H138" s="40" t="str">
        <f>IF(Source!AB12&lt;&gt;"", Source!AB12," ")</f>
        <v xml:space="preserve"> </v>
      </c>
      <c r="I138" s="40"/>
      <c r="J138" s="40"/>
      <c r="K138" s="40"/>
    </row>
    <row r="139" spans="1:11" ht="14.25" x14ac:dyDescent="0.2">
      <c r="A139" s="11"/>
      <c r="B139" s="11"/>
      <c r="C139" s="41" t="s">
        <v>319</v>
      </c>
      <c r="D139" s="41"/>
      <c r="E139" s="41"/>
      <c r="F139" s="41"/>
      <c r="G139" s="41"/>
      <c r="H139" s="11"/>
      <c r="I139" s="11"/>
      <c r="J139" s="11"/>
      <c r="K139" s="11"/>
    </row>
    <row r="140" spans="1:11" ht="14.25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</row>
    <row r="141" spans="1:11" ht="14.25" x14ac:dyDescent="0.2">
      <c r="A141" s="39" t="s">
        <v>320</v>
      </c>
      <c r="B141" s="39"/>
      <c r="C141" s="38" t="str">
        <f>IF(Source!AE12&lt;&gt;"", Source!AE12," ")</f>
        <v xml:space="preserve"> </v>
      </c>
      <c r="D141" s="38"/>
      <c r="E141" s="38"/>
      <c r="F141" s="38"/>
      <c r="G141" s="38"/>
      <c r="H141" s="40" t="str">
        <f>IF(Source!AD12&lt;&gt;"", Source!AD12," ")</f>
        <v xml:space="preserve"> </v>
      </c>
      <c r="I141" s="40"/>
      <c r="J141" s="40"/>
      <c r="K141" s="40"/>
    </row>
    <row r="142" spans="1:11" ht="14.25" x14ac:dyDescent="0.2">
      <c r="A142" s="11"/>
      <c r="B142" s="11"/>
      <c r="C142" s="41" t="s">
        <v>319</v>
      </c>
      <c r="D142" s="41"/>
      <c r="E142" s="41"/>
      <c r="F142" s="41"/>
      <c r="G142" s="41"/>
      <c r="H142" s="11"/>
      <c r="I142" s="11"/>
      <c r="J142" s="11"/>
      <c r="K142" s="11"/>
    </row>
  </sheetData>
  <mergeCells count="60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8:I58"/>
    <mergeCell ref="J58:K58"/>
    <mergeCell ref="E20:H20"/>
    <mergeCell ref="E21:H21"/>
    <mergeCell ref="E22:H22"/>
    <mergeCell ref="A25:K25"/>
    <mergeCell ref="A31:K31"/>
    <mergeCell ref="H42:I42"/>
    <mergeCell ref="J42:K42"/>
    <mergeCell ref="H46:I46"/>
    <mergeCell ref="J46:K46"/>
    <mergeCell ref="H62:I62"/>
    <mergeCell ref="J62:K62"/>
    <mergeCell ref="H73:I73"/>
    <mergeCell ref="J73:K73"/>
    <mergeCell ref="H76:I76"/>
    <mergeCell ref="J76:K76"/>
    <mergeCell ref="H85:I85"/>
    <mergeCell ref="J85:K85"/>
    <mergeCell ref="H88:I88"/>
    <mergeCell ref="J88:K88"/>
    <mergeCell ref="H100:I100"/>
    <mergeCell ref="J100:K100"/>
    <mergeCell ref="J129:K129"/>
    <mergeCell ref="H129:I129"/>
    <mergeCell ref="A129:G129"/>
    <mergeCell ref="H103:I103"/>
    <mergeCell ref="J103:K103"/>
    <mergeCell ref="J106:K106"/>
    <mergeCell ref="H106:I106"/>
    <mergeCell ref="A106:G106"/>
    <mergeCell ref="A110:K110"/>
    <mergeCell ref="H122:I122"/>
    <mergeCell ref="J122:K122"/>
    <mergeCell ref="J125:K125"/>
    <mergeCell ref="H125:I125"/>
    <mergeCell ref="A125:G125"/>
    <mergeCell ref="A141:B141"/>
    <mergeCell ref="H141:K141"/>
    <mergeCell ref="C142:G142"/>
    <mergeCell ref="J133:K133"/>
    <mergeCell ref="H133:I133"/>
    <mergeCell ref="A133:G133"/>
    <mergeCell ref="A138:B138"/>
    <mergeCell ref="H138:K138"/>
    <mergeCell ref="C139:G139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2"/>
  <sheetViews>
    <sheetView workbookViewId="0">
      <selection activeCell="A188" sqref="A188:O18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272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272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186</v>
      </c>
      <c r="C12" s="1">
        <v>0</v>
      </c>
      <c r="D12" s="1">
        <f>ROW(A150)</f>
        <v>150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272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B150</f>
        <v>186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02-01-03</v>
      </c>
      <c r="G18" s="3" t="str">
        <f t="shared" si="0"/>
        <v>02-01-03 Строительство КЛ-10кВ в здании</v>
      </c>
      <c r="H18" s="3"/>
      <c r="I18" s="3"/>
      <c r="J18" s="3"/>
      <c r="K18" s="3"/>
      <c r="L18" s="3"/>
      <c r="M18" s="3"/>
      <c r="N18" s="3"/>
      <c r="O18" s="3">
        <f t="shared" ref="O18:AT18" si="1">O150</f>
        <v>22043.57</v>
      </c>
      <c r="P18" s="3">
        <f t="shared" si="1"/>
        <v>21555.58</v>
      </c>
      <c r="Q18" s="3">
        <f t="shared" si="1"/>
        <v>46.41</v>
      </c>
      <c r="R18" s="3">
        <f t="shared" si="1"/>
        <v>5.27</v>
      </c>
      <c r="S18" s="3">
        <f t="shared" si="1"/>
        <v>441.58</v>
      </c>
      <c r="T18" s="3">
        <f t="shared" si="1"/>
        <v>0</v>
      </c>
      <c r="U18" s="3">
        <f t="shared" si="1"/>
        <v>31.476336600000003</v>
      </c>
      <c r="V18" s="3">
        <f t="shared" si="1"/>
        <v>0</v>
      </c>
      <c r="W18" s="3">
        <f t="shared" si="1"/>
        <v>0</v>
      </c>
      <c r="X18" s="3">
        <f t="shared" si="1"/>
        <v>491.73</v>
      </c>
      <c r="Y18" s="3">
        <f t="shared" si="1"/>
        <v>311.94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22856.48</v>
      </c>
      <c r="AS18" s="3">
        <f t="shared" si="1"/>
        <v>4628.2</v>
      </c>
      <c r="AT18" s="3">
        <f t="shared" si="1"/>
        <v>18228.28</v>
      </c>
      <c r="AU18" s="3">
        <f t="shared" ref="AU18:BZ18" si="2">AU150</f>
        <v>0</v>
      </c>
      <c r="AV18" s="3">
        <f t="shared" si="2"/>
        <v>21555.58</v>
      </c>
      <c r="AW18" s="3">
        <f t="shared" si="2"/>
        <v>21555.58</v>
      </c>
      <c r="AX18" s="3">
        <f t="shared" si="2"/>
        <v>0</v>
      </c>
      <c r="AY18" s="3">
        <f t="shared" si="2"/>
        <v>21555.58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CA150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DG150</f>
        <v>159242.4</v>
      </c>
      <c r="DH18" s="4">
        <f t="shared" si="4"/>
        <v>141690.63</v>
      </c>
      <c r="DI18" s="4">
        <f t="shared" si="4"/>
        <v>586.27</v>
      </c>
      <c r="DJ18" s="4">
        <f t="shared" si="4"/>
        <v>202.46</v>
      </c>
      <c r="DK18" s="4">
        <f t="shared" si="4"/>
        <v>16965.5</v>
      </c>
      <c r="DL18" s="4">
        <f t="shared" si="4"/>
        <v>0</v>
      </c>
      <c r="DM18" s="4">
        <f t="shared" si="4"/>
        <v>31.476336600000003</v>
      </c>
      <c r="DN18" s="4">
        <f t="shared" si="4"/>
        <v>0</v>
      </c>
      <c r="DO18" s="4">
        <f t="shared" si="4"/>
        <v>0</v>
      </c>
      <c r="DP18" s="4">
        <f t="shared" si="4"/>
        <v>15530.6</v>
      </c>
      <c r="DQ18" s="4">
        <f t="shared" si="4"/>
        <v>7264.09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182361.02</v>
      </c>
      <c r="EK18" s="4">
        <f t="shared" si="4"/>
        <v>36112.78</v>
      </c>
      <c r="EL18" s="4">
        <f t="shared" si="4"/>
        <v>146248.24</v>
      </c>
      <c r="EM18" s="4">
        <f t="shared" ref="EM18:FR18" si="5">EM150</f>
        <v>0</v>
      </c>
      <c r="EN18" s="4">
        <f t="shared" si="5"/>
        <v>141690.63</v>
      </c>
      <c r="EO18" s="4">
        <f t="shared" si="5"/>
        <v>141690.63</v>
      </c>
      <c r="EP18" s="4">
        <f t="shared" si="5"/>
        <v>0</v>
      </c>
      <c r="EQ18" s="4">
        <f t="shared" si="5"/>
        <v>141690.63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FS150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ROW(A120)</f>
        <v>120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15</v>
      </c>
      <c r="BE20" s="1" t="s">
        <v>15</v>
      </c>
      <c r="BF20" s="1" t="s">
        <v>15</v>
      </c>
      <c r="BG20" s="1" t="s">
        <v>3</v>
      </c>
      <c r="BH20" s="1" t="s">
        <v>15</v>
      </c>
      <c r="BI20" s="1" t="s">
        <v>15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15</v>
      </c>
      <c r="BO20" s="1" t="s">
        <v>273</v>
      </c>
      <c r="BP20" s="1" t="s">
        <v>16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B120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Строительство КЛ-10кВ в здании</v>
      </c>
      <c r="H22" s="3"/>
      <c r="I22" s="3"/>
      <c r="J22" s="3"/>
      <c r="K22" s="3"/>
      <c r="L22" s="3"/>
      <c r="M22" s="3"/>
      <c r="N22" s="3"/>
      <c r="O22" s="3">
        <f t="shared" ref="O22:AT22" si="8">O120</f>
        <v>22043.57</v>
      </c>
      <c r="P22" s="3">
        <f t="shared" si="8"/>
        <v>21555.58</v>
      </c>
      <c r="Q22" s="3">
        <f t="shared" si="8"/>
        <v>46.41</v>
      </c>
      <c r="R22" s="3">
        <f t="shared" si="8"/>
        <v>5.27</v>
      </c>
      <c r="S22" s="3">
        <f t="shared" si="8"/>
        <v>441.58</v>
      </c>
      <c r="T22" s="3">
        <f t="shared" si="8"/>
        <v>0</v>
      </c>
      <c r="U22" s="3">
        <f t="shared" si="8"/>
        <v>31.476336600000003</v>
      </c>
      <c r="V22" s="3">
        <f t="shared" si="8"/>
        <v>0</v>
      </c>
      <c r="W22" s="3">
        <f t="shared" si="8"/>
        <v>0</v>
      </c>
      <c r="X22" s="3">
        <f t="shared" si="8"/>
        <v>491.73</v>
      </c>
      <c r="Y22" s="3">
        <f t="shared" si="8"/>
        <v>311.94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22856.48</v>
      </c>
      <c r="AS22" s="3">
        <f t="shared" si="8"/>
        <v>4628.2</v>
      </c>
      <c r="AT22" s="3">
        <f t="shared" si="8"/>
        <v>18228.28</v>
      </c>
      <c r="AU22" s="3">
        <f t="shared" ref="AU22:BZ22" si="9">AU120</f>
        <v>0</v>
      </c>
      <c r="AV22" s="3">
        <f t="shared" si="9"/>
        <v>21555.58</v>
      </c>
      <c r="AW22" s="3">
        <f t="shared" si="9"/>
        <v>21555.58</v>
      </c>
      <c r="AX22" s="3">
        <f t="shared" si="9"/>
        <v>0</v>
      </c>
      <c r="AY22" s="3">
        <f t="shared" si="9"/>
        <v>21555.58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CA120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DG120</f>
        <v>159242.4</v>
      </c>
      <c r="DH22" s="4">
        <f t="shared" si="11"/>
        <v>141690.63</v>
      </c>
      <c r="DI22" s="4">
        <f t="shared" si="11"/>
        <v>586.27</v>
      </c>
      <c r="DJ22" s="4">
        <f t="shared" si="11"/>
        <v>202.46</v>
      </c>
      <c r="DK22" s="4">
        <f t="shared" si="11"/>
        <v>16965.5</v>
      </c>
      <c r="DL22" s="4">
        <f t="shared" si="11"/>
        <v>0</v>
      </c>
      <c r="DM22" s="4">
        <f t="shared" si="11"/>
        <v>31.476336600000003</v>
      </c>
      <c r="DN22" s="4">
        <f t="shared" si="11"/>
        <v>0</v>
      </c>
      <c r="DO22" s="4">
        <f t="shared" si="11"/>
        <v>0</v>
      </c>
      <c r="DP22" s="4">
        <f t="shared" si="11"/>
        <v>15530.6</v>
      </c>
      <c r="DQ22" s="4">
        <f t="shared" si="11"/>
        <v>7264.09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182361.02</v>
      </c>
      <c r="EK22" s="4">
        <f t="shared" si="11"/>
        <v>36112.78</v>
      </c>
      <c r="EL22" s="4">
        <f t="shared" si="11"/>
        <v>146248.24</v>
      </c>
      <c r="EM22" s="4">
        <f t="shared" ref="EM22:FR22" si="12">EM120</f>
        <v>0</v>
      </c>
      <c r="EN22" s="4">
        <f t="shared" si="12"/>
        <v>141690.63</v>
      </c>
      <c r="EO22" s="4">
        <f t="shared" si="12"/>
        <v>141690.63</v>
      </c>
      <c r="EP22" s="4">
        <f t="shared" si="12"/>
        <v>0</v>
      </c>
      <c r="EQ22" s="4">
        <f t="shared" si="12"/>
        <v>141690.63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FS120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15</v>
      </c>
      <c r="BE24" s="1" t="s">
        <v>15</v>
      </c>
      <c r="BF24" s="1" t="s">
        <v>15</v>
      </c>
      <c r="BG24" s="1" t="s">
        <v>3</v>
      </c>
      <c r="BH24" s="1" t="s">
        <v>15</v>
      </c>
      <c r="BI24" s="1" t="s">
        <v>15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15</v>
      </c>
      <c r="BO24" s="1" t="s">
        <v>273</v>
      </c>
      <c r="BP24" s="1" t="s">
        <v>16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O51</f>
        <v>21834.57</v>
      </c>
      <c r="P26" s="3">
        <f t="shared" si="15"/>
        <v>21395.38</v>
      </c>
      <c r="Q26" s="3">
        <f t="shared" si="15"/>
        <v>38.04</v>
      </c>
      <c r="R26" s="3">
        <f t="shared" si="15"/>
        <v>5.26</v>
      </c>
      <c r="S26" s="3">
        <f t="shared" si="15"/>
        <v>401.15</v>
      </c>
      <c r="T26" s="3">
        <f t="shared" si="15"/>
        <v>0</v>
      </c>
      <c r="U26" s="3">
        <f t="shared" si="15"/>
        <v>28.649436600000001</v>
      </c>
      <c r="V26" s="3">
        <f t="shared" si="15"/>
        <v>0</v>
      </c>
      <c r="W26" s="3">
        <f t="shared" si="15"/>
        <v>0</v>
      </c>
      <c r="X26" s="3">
        <f t="shared" si="15"/>
        <v>449.28</v>
      </c>
      <c r="Y26" s="3">
        <f t="shared" si="15"/>
        <v>280.81</v>
      </c>
      <c r="Z26" s="3">
        <f t="shared" si="15"/>
        <v>0</v>
      </c>
      <c r="AA26" s="3">
        <f t="shared" si="15"/>
        <v>0</v>
      </c>
      <c r="AB26" s="3">
        <f t="shared" si="15"/>
        <v>21834.57</v>
      </c>
      <c r="AC26" s="3">
        <f t="shared" si="15"/>
        <v>21395.38</v>
      </c>
      <c r="AD26" s="3">
        <f t="shared" si="15"/>
        <v>38.04</v>
      </c>
      <c r="AE26" s="3">
        <f t="shared" si="15"/>
        <v>5.26</v>
      </c>
      <c r="AF26" s="3">
        <f t="shared" si="15"/>
        <v>401.15</v>
      </c>
      <c r="AG26" s="3">
        <f t="shared" si="15"/>
        <v>0</v>
      </c>
      <c r="AH26" s="3">
        <f t="shared" si="15"/>
        <v>28.649436600000001</v>
      </c>
      <c r="AI26" s="3">
        <f t="shared" si="15"/>
        <v>0</v>
      </c>
      <c r="AJ26" s="3">
        <f t="shared" si="15"/>
        <v>0</v>
      </c>
      <c r="AK26" s="3">
        <f t="shared" si="15"/>
        <v>449.28</v>
      </c>
      <c r="AL26" s="3">
        <f t="shared" si="15"/>
        <v>280.81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22573.88</v>
      </c>
      <c r="AS26" s="3">
        <f t="shared" si="15"/>
        <v>4345.6000000000004</v>
      </c>
      <c r="AT26" s="3">
        <f t="shared" si="15"/>
        <v>18228.28</v>
      </c>
      <c r="AU26" s="3">
        <f t="shared" ref="AU26:BZ26" si="16">AU51</f>
        <v>0</v>
      </c>
      <c r="AV26" s="3">
        <f t="shared" si="16"/>
        <v>21395.38</v>
      </c>
      <c r="AW26" s="3">
        <f t="shared" si="16"/>
        <v>21395.38</v>
      </c>
      <c r="AX26" s="3">
        <f t="shared" si="16"/>
        <v>0</v>
      </c>
      <c r="AY26" s="3">
        <f t="shared" si="16"/>
        <v>21395.38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CA51</f>
        <v>22573.88</v>
      </c>
      <c r="CB26" s="3">
        <f t="shared" si="17"/>
        <v>4345.6000000000004</v>
      </c>
      <c r="CC26" s="3">
        <f t="shared" si="17"/>
        <v>18228.28</v>
      </c>
      <c r="CD26" s="3">
        <f t="shared" si="17"/>
        <v>0</v>
      </c>
      <c r="CE26" s="3">
        <f t="shared" si="17"/>
        <v>21395.38</v>
      </c>
      <c r="CF26" s="3">
        <f t="shared" si="17"/>
        <v>21395.38</v>
      </c>
      <c r="CG26" s="3">
        <f t="shared" si="17"/>
        <v>0</v>
      </c>
      <c r="CH26" s="3">
        <f t="shared" si="17"/>
        <v>21395.38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DG51</f>
        <v>156356.60999999999</v>
      </c>
      <c r="DH26" s="4">
        <f t="shared" si="18"/>
        <v>140440.19</v>
      </c>
      <c r="DI26" s="4">
        <f t="shared" si="18"/>
        <v>504.24</v>
      </c>
      <c r="DJ26" s="4">
        <f t="shared" si="18"/>
        <v>202.08</v>
      </c>
      <c r="DK26" s="4">
        <f t="shared" si="18"/>
        <v>15412.18</v>
      </c>
      <c r="DL26" s="4">
        <f t="shared" si="18"/>
        <v>0</v>
      </c>
      <c r="DM26" s="4">
        <f t="shared" si="18"/>
        <v>28.649436600000001</v>
      </c>
      <c r="DN26" s="4">
        <f t="shared" si="18"/>
        <v>0</v>
      </c>
      <c r="DO26" s="4">
        <f t="shared" si="18"/>
        <v>0</v>
      </c>
      <c r="DP26" s="4">
        <f t="shared" si="18"/>
        <v>14179.21</v>
      </c>
      <c r="DQ26" s="4">
        <f t="shared" si="18"/>
        <v>6627.23</v>
      </c>
      <c r="DR26" s="4">
        <f t="shared" si="18"/>
        <v>0</v>
      </c>
      <c r="DS26" s="4">
        <f t="shared" si="18"/>
        <v>0</v>
      </c>
      <c r="DT26" s="4">
        <f t="shared" si="18"/>
        <v>156356.60999999999</v>
      </c>
      <c r="DU26" s="4">
        <f t="shared" si="18"/>
        <v>140440.19</v>
      </c>
      <c r="DV26" s="4">
        <f t="shared" si="18"/>
        <v>504.24</v>
      </c>
      <c r="DW26" s="4">
        <f t="shared" si="18"/>
        <v>202.08</v>
      </c>
      <c r="DX26" s="4">
        <f t="shared" si="18"/>
        <v>15412.18</v>
      </c>
      <c r="DY26" s="4">
        <f t="shared" si="18"/>
        <v>0</v>
      </c>
      <c r="DZ26" s="4">
        <f t="shared" si="18"/>
        <v>28.649436600000001</v>
      </c>
      <c r="EA26" s="4">
        <f t="shared" si="18"/>
        <v>0</v>
      </c>
      <c r="EB26" s="4">
        <f t="shared" si="18"/>
        <v>0</v>
      </c>
      <c r="EC26" s="4">
        <f t="shared" si="18"/>
        <v>14179.21</v>
      </c>
      <c r="ED26" s="4">
        <f t="shared" si="18"/>
        <v>6627.23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177486.37</v>
      </c>
      <c r="EK26" s="4">
        <f t="shared" si="18"/>
        <v>31238.13</v>
      </c>
      <c r="EL26" s="4">
        <f t="shared" si="18"/>
        <v>146248.24</v>
      </c>
      <c r="EM26" s="4">
        <f t="shared" ref="EM26:FR26" si="19">EM51</f>
        <v>0</v>
      </c>
      <c r="EN26" s="4">
        <f t="shared" si="19"/>
        <v>140440.19</v>
      </c>
      <c r="EO26" s="4">
        <f t="shared" si="19"/>
        <v>140440.19</v>
      </c>
      <c r="EP26" s="4">
        <f t="shared" si="19"/>
        <v>0</v>
      </c>
      <c r="EQ26" s="4">
        <f t="shared" si="19"/>
        <v>140440.19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FS51</f>
        <v>177486.37</v>
      </c>
      <c r="FT26" s="4">
        <f t="shared" si="20"/>
        <v>31238.13</v>
      </c>
      <c r="FU26" s="4">
        <f t="shared" si="20"/>
        <v>146248.24</v>
      </c>
      <c r="FV26" s="4">
        <f t="shared" si="20"/>
        <v>0</v>
      </c>
      <c r="FW26" s="4">
        <f t="shared" si="20"/>
        <v>140440.19</v>
      </c>
      <c r="FX26" s="4">
        <f t="shared" si="20"/>
        <v>140440.19</v>
      </c>
      <c r="FY26" s="4">
        <f t="shared" si="20"/>
        <v>0</v>
      </c>
      <c r="FZ26" s="4">
        <f t="shared" si="20"/>
        <v>140440.19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ROW(SmtRes!A11)</f>
        <v>11</v>
      </c>
      <c r="D28" s="2">
        <f>ROW(EtalonRes!A13)</f>
        <v>13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f>ROUND((30)/100,9)</f>
        <v>0.3</v>
      </c>
      <c r="J28" s="2">
        <v>0</v>
      </c>
      <c r="K28" s="2">
        <f>ROUND((30)/100,9)</f>
        <v>0.3</v>
      </c>
      <c r="L28" s="2"/>
      <c r="M28" s="2"/>
      <c r="N28" s="2"/>
      <c r="O28" s="2">
        <f t="shared" ref="O28:O49" si="21">ROUND(CP28,2)</f>
        <v>60.22</v>
      </c>
      <c r="P28" s="2">
        <f t="shared" ref="P28:P49" si="22">ROUND((ROUND((AC28*AW28*I28),2)*BC28),2)</f>
        <v>17.45</v>
      </c>
      <c r="Q28" s="2">
        <f t="shared" ref="Q28:Q49" si="23">(ROUND((ROUND(((ET28)*AV28*I28),2)*BB28),2)+ROUND((ROUND(((AE28-(EU28))*AV28*I28),2)*BS28),2))</f>
        <v>14.6</v>
      </c>
      <c r="R28" s="2">
        <f t="shared" ref="R28:R49" si="24">ROUND((ROUND((AE28*AV28*I28),2)*BS28),2)</f>
        <v>1.98</v>
      </c>
      <c r="S28" s="2">
        <f t="shared" ref="S28:S49" si="25">ROUND((ROUND((AF28*AV28*I28),2)*BA28),2)</f>
        <v>28.17</v>
      </c>
      <c r="T28" s="2">
        <f t="shared" ref="T28:T49" si="26">ROUND(CU28*I28,2)</f>
        <v>0</v>
      </c>
      <c r="U28" s="2">
        <f t="shared" ref="U28:U49" si="27">CV28*I28</f>
        <v>2.2855139999999996</v>
      </c>
      <c r="V28" s="2">
        <f t="shared" ref="V28:V49" si="28">CW28*I28</f>
        <v>0</v>
      </c>
      <c r="W28" s="2">
        <f t="shared" ref="W28:W49" si="29">ROUND(CX28*I28,2)</f>
        <v>0</v>
      </c>
      <c r="X28" s="2">
        <f t="shared" ref="X28:X49" si="30">ROUND(CY28,2)</f>
        <v>31.55</v>
      </c>
      <c r="Y28" s="2">
        <f t="shared" ref="Y28:Y49" si="31">ROUND(CZ28,2)</f>
        <v>19.72</v>
      </c>
      <c r="Z28" s="2"/>
      <c r="AA28" s="2">
        <v>45955075</v>
      </c>
      <c r="AB28" s="2">
        <f t="shared" ref="AB28:AB49" si="32">ROUND((AC28+AD28+AF28),1)</f>
        <v>187.4</v>
      </c>
      <c r="AC28" s="2">
        <f t="shared" ref="AC28:AC49" si="33">ROUND((ES28),1)</f>
        <v>53.8</v>
      </c>
      <c r="AD28" s="2">
        <f t="shared" ref="AD28:AD49" si="34">ROUND((((ET28)-(EU28))+AE28),1)</f>
        <v>45.6</v>
      </c>
      <c r="AE28" s="2">
        <f t="shared" ref="AE28:AE49" si="35">ROUND((EU28),1)</f>
        <v>6.2</v>
      </c>
      <c r="AF28" s="2">
        <f t="shared" ref="AF28:AF49" si="36">ROUND((EV28),1)</f>
        <v>88</v>
      </c>
      <c r="AG28" s="2">
        <f t="shared" ref="AG28:AG49" si="37">ROUND((AP28),1)</f>
        <v>0</v>
      </c>
      <c r="AH28" s="2">
        <f t="shared" ref="AH28:AH49" si="38">(EW28)</f>
        <v>7.14</v>
      </c>
      <c r="AI28" s="2">
        <f t="shared" ref="AI28:AI49" si="39">(EX28)</f>
        <v>0</v>
      </c>
      <c r="AJ28" s="2">
        <f t="shared" ref="AJ28:AJ49" si="40">(AS28)</f>
        <v>0</v>
      </c>
      <c r="AK28" s="2">
        <v>187.32</v>
      </c>
      <c r="AL28" s="2">
        <v>53.75</v>
      </c>
      <c r="AM28" s="2">
        <v>45.61</v>
      </c>
      <c r="AN28" s="2">
        <v>6.19</v>
      </c>
      <c r="AO28" s="2">
        <v>87.96</v>
      </c>
      <c r="AP28" s="2">
        <v>0</v>
      </c>
      <c r="AQ28" s="2">
        <v>7.14</v>
      </c>
      <c r="AR28" s="2">
        <v>0</v>
      </c>
      <c r="AS28" s="2">
        <v>0</v>
      </c>
      <c r="AT28" s="2">
        <v>112</v>
      </c>
      <c r="AU28" s="2">
        <v>70</v>
      </c>
      <c r="AV28" s="2">
        <v>1.0669999999999999</v>
      </c>
      <c r="AW28" s="2">
        <v>1.081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23</v>
      </c>
      <c r="BK28" s="2"/>
      <c r="BL28" s="2"/>
      <c r="BM28" s="2">
        <v>318</v>
      </c>
      <c r="BN28" s="2">
        <v>44048455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9" si="41">(P28+Q28+S28)</f>
        <v>60.22</v>
      </c>
      <c r="CQ28" s="2">
        <f t="shared" ref="CQ28:CQ49" si="42">ROUND((ROUND((AC28*AW28*1),2)*BC28),2)</f>
        <v>58.16</v>
      </c>
      <c r="CR28" s="2">
        <f t="shared" ref="CR28:CR49" si="43">(ROUND((ROUND(((ET28)*AV28*1),2)*BB28),2)+ROUND((ROUND(((AE28-(EU28))*AV28*1),2)*BS28),2))</f>
        <v>48.68</v>
      </c>
      <c r="CS28" s="2">
        <f t="shared" ref="CS28:CS49" si="44">ROUND((ROUND((AE28*AV28*1),2)*BS28),2)</f>
        <v>6.62</v>
      </c>
      <c r="CT28" s="2">
        <f t="shared" ref="CT28:CT49" si="45">ROUND((ROUND((AF28*AV28*1),2)*BA28),2)</f>
        <v>93.9</v>
      </c>
      <c r="CU28" s="2">
        <f t="shared" ref="CU28:CU49" si="46">AG28</f>
        <v>0</v>
      </c>
      <c r="CV28" s="2">
        <f t="shared" ref="CV28:CV49" si="47">(AH28*AV28)</f>
        <v>7.6183799999999993</v>
      </c>
      <c r="CW28" s="2">
        <f t="shared" ref="CW28:CW49" si="48">AI28</f>
        <v>0</v>
      </c>
      <c r="CX28" s="2">
        <f t="shared" ref="CX28:CX49" si="49">AJ28</f>
        <v>0</v>
      </c>
      <c r="CY28" s="2">
        <f>((S28*BZ28)/100)</f>
        <v>31.5504</v>
      </c>
      <c r="CZ28" s="2">
        <f>((S28*CA28)/100)</f>
        <v>19.719000000000001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44048804</v>
      </c>
      <c r="EF28" s="2">
        <v>40</v>
      </c>
      <c r="EG28" s="2" t="s">
        <v>24</v>
      </c>
      <c r="EH28" s="2">
        <v>0</v>
      </c>
      <c r="EI28" s="2" t="s">
        <v>3</v>
      </c>
      <c r="EJ28" s="2">
        <v>2</v>
      </c>
      <c r="EK28" s="2">
        <v>318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131072</v>
      </c>
      <c r="ER28" s="2">
        <v>187.32</v>
      </c>
      <c r="ES28" s="2">
        <v>53.75</v>
      </c>
      <c r="ET28" s="2">
        <v>45.61</v>
      </c>
      <c r="EU28" s="2">
        <v>6.19</v>
      </c>
      <c r="EV28" s="2">
        <v>87.96</v>
      </c>
      <c r="EW28" s="2">
        <v>7.14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2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1909734419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3.47</v>
      </c>
      <c r="GL28" s="2">
        <f t="shared" ref="GL28:GL49" si="50">ROUND(IF(AND(BH28=3,BI28=3,FS28&lt;&gt;0),P28,0),2)</f>
        <v>0</v>
      </c>
      <c r="GM28" s="2">
        <f t="shared" ref="GM28:GM49" si="51">ROUND(O28+X28+Y28+GK28,2)+GX28</f>
        <v>114.96</v>
      </c>
      <c r="GN28" s="2">
        <f t="shared" ref="GN28:GN49" si="52">IF(OR(BI28=0,BI28=1),GM28-GX28,0)</f>
        <v>0</v>
      </c>
      <c r="GO28" s="2">
        <f t="shared" ref="GO28:GO49" si="53">IF(BI28=2,GM28-GX28,0)</f>
        <v>114.96</v>
      </c>
      <c r="GP28" s="2">
        <f t="shared" ref="GP28:GP49" si="54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9" si="55">ROUND((GT28),1)</f>
        <v>0</v>
      </c>
      <c r="GW28" s="2">
        <v>1</v>
      </c>
      <c r="GX28" s="2">
        <f t="shared" ref="GX28:GX49" si="56">ROUND(HC28*I28,2)</f>
        <v>0</v>
      </c>
      <c r="GY28" s="2"/>
      <c r="GZ28" s="2"/>
      <c r="HA28" s="2">
        <v>0</v>
      </c>
      <c r="HB28" s="2">
        <v>0</v>
      </c>
      <c r="HC28" s="2">
        <f t="shared" ref="HC28:HC49" si="5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ROW(SmtRes!A22)</f>
        <v>22</v>
      </c>
      <c r="D29">
        <f>ROW(EtalonRes!A26)</f>
        <v>26</v>
      </c>
      <c r="E29" t="s">
        <v>19</v>
      </c>
      <c r="F29" t="s">
        <v>20</v>
      </c>
      <c r="G29" t="s">
        <v>21</v>
      </c>
      <c r="H29" t="s">
        <v>22</v>
      </c>
      <c r="I29">
        <f>ROUND((30)/100,9)</f>
        <v>0.3</v>
      </c>
      <c r="J29">
        <v>0</v>
      </c>
      <c r="K29">
        <f>ROUND((30)/100,9)</f>
        <v>0.3</v>
      </c>
      <c r="O29">
        <f t="shared" si="21"/>
        <v>1575.21</v>
      </c>
      <c r="P29">
        <f t="shared" si="22"/>
        <v>300.49</v>
      </c>
      <c r="Q29">
        <f t="shared" si="23"/>
        <v>192.43</v>
      </c>
      <c r="R29">
        <f t="shared" si="24"/>
        <v>76.069999999999993</v>
      </c>
      <c r="S29">
        <f t="shared" si="25"/>
        <v>1082.29</v>
      </c>
      <c r="T29">
        <f t="shared" si="26"/>
        <v>0</v>
      </c>
      <c r="U29">
        <f t="shared" si="27"/>
        <v>2.2855139999999996</v>
      </c>
      <c r="V29">
        <f t="shared" si="28"/>
        <v>0</v>
      </c>
      <c r="W29">
        <f t="shared" si="29"/>
        <v>0</v>
      </c>
      <c r="X29">
        <f t="shared" si="30"/>
        <v>995.71</v>
      </c>
      <c r="Y29">
        <f t="shared" si="31"/>
        <v>465.38</v>
      </c>
      <c r="AA29">
        <v>45955073</v>
      </c>
      <c r="AB29">
        <f t="shared" si="32"/>
        <v>187.4</v>
      </c>
      <c r="AC29">
        <f t="shared" si="33"/>
        <v>53.8</v>
      </c>
      <c r="AD29">
        <f t="shared" si="34"/>
        <v>45.6</v>
      </c>
      <c r="AE29">
        <f t="shared" si="35"/>
        <v>6.2</v>
      </c>
      <c r="AF29">
        <f t="shared" si="36"/>
        <v>88</v>
      </c>
      <c r="AG29">
        <f t="shared" si="37"/>
        <v>0</v>
      </c>
      <c r="AH29">
        <f t="shared" si="38"/>
        <v>7.14</v>
      </c>
      <c r="AI29">
        <f t="shared" si="39"/>
        <v>0</v>
      </c>
      <c r="AJ29">
        <f t="shared" si="40"/>
        <v>0</v>
      </c>
      <c r="AK29">
        <v>187.32</v>
      </c>
      <c r="AL29">
        <v>53.75</v>
      </c>
      <c r="AM29">
        <v>45.61</v>
      </c>
      <c r="AN29">
        <v>6.19</v>
      </c>
      <c r="AO29">
        <v>87.96</v>
      </c>
      <c r="AP29">
        <v>0</v>
      </c>
      <c r="AQ29">
        <v>7.14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38.42</v>
      </c>
      <c r="BB29">
        <v>13.18</v>
      </c>
      <c r="BC29">
        <v>17.22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23</v>
      </c>
      <c r="BM29">
        <v>318</v>
      </c>
      <c r="BN29">
        <v>44048455</v>
      </c>
      <c r="BO29" t="s">
        <v>20</v>
      </c>
      <c r="BP29">
        <v>1</v>
      </c>
      <c r="BQ29">
        <v>40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1575.21</v>
      </c>
      <c r="CQ29">
        <f t="shared" si="42"/>
        <v>1001.52</v>
      </c>
      <c r="CR29">
        <f t="shared" si="43"/>
        <v>641.85</v>
      </c>
      <c r="CS29">
        <f t="shared" si="44"/>
        <v>254.34</v>
      </c>
      <c r="CT29">
        <f t="shared" si="45"/>
        <v>3607.64</v>
      </c>
      <c r="CU29">
        <f t="shared" si="46"/>
        <v>0</v>
      </c>
      <c r="CV29">
        <f t="shared" si="47"/>
        <v>7.6183799999999993</v>
      </c>
      <c r="CW29">
        <f t="shared" si="48"/>
        <v>0</v>
      </c>
      <c r="CX29">
        <f t="shared" si="49"/>
        <v>0</v>
      </c>
      <c r="CY29">
        <f>S29*(BZ29/100)</f>
        <v>995.70680000000004</v>
      </c>
      <c r="CZ29">
        <f>S29*(CA29/100)</f>
        <v>465.38469999999995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44048804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318</v>
      </c>
      <c r="EL29" t="s">
        <v>25</v>
      </c>
      <c r="EM29" t="s">
        <v>26</v>
      </c>
      <c r="EO29" t="s">
        <v>3</v>
      </c>
      <c r="EQ29">
        <v>131072</v>
      </c>
      <c r="ER29">
        <v>187.32</v>
      </c>
      <c r="ES29">
        <v>53.75</v>
      </c>
      <c r="ET29">
        <v>45.61</v>
      </c>
      <c r="EU29">
        <v>6.19</v>
      </c>
      <c r="EV29">
        <v>87.96</v>
      </c>
      <c r="EW29">
        <v>7.14</v>
      </c>
      <c r="EX29">
        <v>0</v>
      </c>
      <c r="EY29">
        <v>0</v>
      </c>
      <c r="FQ29">
        <v>0</v>
      </c>
      <c r="FR29">
        <v>0</v>
      </c>
      <c r="FS29">
        <v>2</v>
      </c>
      <c r="FX29">
        <v>112</v>
      </c>
      <c r="FY29">
        <v>70</v>
      </c>
      <c r="GA29" t="s">
        <v>3</v>
      </c>
      <c r="GD29">
        <v>0</v>
      </c>
      <c r="GF29">
        <v>1909734419</v>
      </c>
      <c r="GG29">
        <v>2</v>
      </c>
      <c r="GH29">
        <v>1</v>
      </c>
      <c r="GI29">
        <v>2</v>
      </c>
      <c r="GJ29">
        <v>0</v>
      </c>
      <c r="GK29">
        <f>ROUND(R29*(S12)/100,2)</f>
        <v>121.71</v>
      </c>
      <c r="GL29">
        <f t="shared" si="50"/>
        <v>0</v>
      </c>
      <c r="GM29">
        <f t="shared" si="51"/>
        <v>3158.01</v>
      </c>
      <c r="GN29">
        <f t="shared" si="52"/>
        <v>0</v>
      </c>
      <c r="GO29">
        <f t="shared" si="53"/>
        <v>3158.01</v>
      </c>
      <c r="GP29">
        <f t="shared" si="54"/>
        <v>0</v>
      </c>
      <c r="GR29">
        <v>0</v>
      </c>
      <c r="GS29">
        <v>3</v>
      </c>
      <c r="GT29">
        <v>0</v>
      </c>
      <c r="GU29" t="s">
        <v>3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27</v>
      </c>
      <c r="F30" s="2" t="s">
        <v>28</v>
      </c>
      <c r="G30" s="2" t="s">
        <v>29</v>
      </c>
      <c r="H30" s="2" t="s">
        <v>30</v>
      </c>
      <c r="I30" s="2">
        <f>ROUND(30*1.02/1000,9)</f>
        <v>3.0599999999999999E-2</v>
      </c>
      <c r="J30" s="2">
        <v>0</v>
      </c>
      <c r="K30" s="2">
        <f>ROUND(30*1.02/1000,9)</f>
        <v>3.0599999999999999E-2</v>
      </c>
      <c r="L30" s="2"/>
      <c r="M30" s="2"/>
      <c r="N30" s="2"/>
      <c r="O30" s="2">
        <f t="shared" si="21"/>
        <v>2494.9499999999998</v>
      </c>
      <c r="P30" s="2">
        <f t="shared" si="22"/>
        <v>2494.9499999999998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45955075</v>
      </c>
      <c r="AB30" s="2">
        <f t="shared" si="32"/>
        <v>81534.399999999994</v>
      </c>
      <c r="AC30" s="2">
        <f t="shared" si="33"/>
        <v>81534.399999999994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81534.37</v>
      </c>
      <c r="AL30" s="2">
        <v>81534.37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31</v>
      </c>
      <c r="BK30" s="2"/>
      <c r="BL30" s="2"/>
      <c r="BM30" s="2">
        <v>1618</v>
      </c>
      <c r="BN30" s="2">
        <v>44048455</v>
      </c>
      <c r="BO30" s="2" t="s">
        <v>3</v>
      </c>
      <c r="BP30" s="2">
        <v>0</v>
      </c>
      <c r="BQ30" s="2">
        <v>201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2494.9499999999998</v>
      </c>
      <c r="CQ30" s="2">
        <f t="shared" si="42"/>
        <v>81534.399999999994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30</v>
      </c>
      <c r="DW30" s="2" t="s">
        <v>30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44050104</v>
      </c>
      <c r="EF30" s="2">
        <v>201</v>
      </c>
      <c r="EG30" s="2" t="s">
        <v>32</v>
      </c>
      <c r="EH30" s="2">
        <v>0</v>
      </c>
      <c r="EI30" s="2" t="s">
        <v>3</v>
      </c>
      <c r="EJ30" s="2">
        <v>2</v>
      </c>
      <c r="EK30" s="2">
        <v>1618</v>
      </c>
      <c r="EL30" s="2" t="s">
        <v>33</v>
      </c>
      <c r="EM30" s="2" t="s">
        <v>34</v>
      </c>
      <c r="EN30" s="2"/>
      <c r="EO30" s="2" t="s">
        <v>3</v>
      </c>
      <c r="EP30" s="2"/>
      <c r="EQ30" s="2">
        <v>131072</v>
      </c>
      <c r="ER30" s="2">
        <v>81534.37</v>
      </c>
      <c r="ES30" s="2">
        <v>81534.37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0</v>
      </c>
      <c r="GE30" s="2"/>
      <c r="GF30" s="2">
        <v>1077010415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0"/>
        <v>0</v>
      </c>
      <c r="GM30" s="2">
        <f t="shared" si="51"/>
        <v>2494.9499999999998</v>
      </c>
      <c r="GN30" s="2">
        <f t="shared" si="52"/>
        <v>0</v>
      </c>
      <c r="GO30" s="2">
        <f t="shared" si="53"/>
        <v>2494.9499999999998</v>
      </c>
      <c r="GP30" s="2">
        <f t="shared" si="54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5"/>
        <v>0</v>
      </c>
      <c r="GW30" s="2">
        <v>1</v>
      </c>
      <c r="GX30" s="2">
        <f t="shared" si="56"/>
        <v>0</v>
      </c>
      <c r="GY30" s="2"/>
      <c r="GZ30" s="2"/>
      <c r="HA30" s="2">
        <v>0</v>
      </c>
      <c r="HB30" s="2">
        <v>0</v>
      </c>
      <c r="HC30" s="2">
        <f t="shared" si="5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27</v>
      </c>
      <c r="F31" t="s">
        <v>28</v>
      </c>
      <c r="G31" t="s">
        <v>29</v>
      </c>
      <c r="H31" t="s">
        <v>30</v>
      </c>
      <c r="I31">
        <f>ROUND(30*1.02/1000,9)</f>
        <v>3.0599999999999999E-2</v>
      </c>
      <c r="J31">
        <v>0</v>
      </c>
      <c r="K31">
        <f>ROUND(30*1.02/1000,9)</f>
        <v>3.0599999999999999E-2</v>
      </c>
      <c r="O31">
        <f t="shared" si="21"/>
        <v>18836.87</v>
      </c>
      <c r="P31">
        <f t="shared" si="22"/>
        <v>18836.87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45955073</v>
      </c>
      <c r="AB31">
        <f t="shared" si="32"/>
        <v>81534.399999999994</v>
      </c>
      <c r="AC31">
        <f t="shared" si="33"/>
        <v>81534.399999999994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81534.37</v>
      </c>
      <c r="AL31">
        <v>81534.37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7.55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31</v>
      </c>
      <c r="BM31">
        <v>1618</v>
      </c>
      <c r="BN31">
        <v>44048455</v>
      </c>
      <c r="BO31" t="s">
        <v>28</v>
      </c>
      <c r="BP31">
        <v>1</v>
      </c>
      <c r="BQ31">
        <v>201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18836.87</v>
      </c>
      <c r="CQ31">
        <f t="shared" si="42"/>
        <v>615584.72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30</v>
      </c>
      <c r="DW31" t="s">
        <v>30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44050104</v>
      </c>
      <c r="EF31">
        <v>201</v>
      </c>
      <c r="EG31" t="s">
        <v>32</v>
      </c>
      <c r="EH31">
        <v>0</v>
      </c>
      <c r="EI31" t="s">
        <v>3</v>
      </c>
      <c r="EJ31">
        <v>2</v>
      </c>
      <c r="EK31">
        <v>1618</v>
      </c>
      <c r="EL31" t="s">
        <v>33</v>
      </c>
      <c r="EM31" t="s">
        <v>34</v>
      </c>
      <c r="EO31" t="s">
        <v>3</v>
      </c>
      <c r="EQ31">
        <v>131072</v>
      </c>
      <c r="ER31">
        <v>81534.37</v>
      </c>
      <c r="ES31">
        <v>81534.37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0</v>
      </c>
      <c r="GF31">
        <v>1077010415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0"/>
        <v>0</v>
      </c>
      <c r="GM31">
        <f t="shared" si="51"/>
        <v>18836.87</v>
      </c>
      <c r="GN31">
        <f t="shared" si="52"/>
        <v>0</v>
      </c>
      <c r="GO31">
        <f t="shared" si="53"/>
        <v>18836.87</v>
      </c>
      <c r="GP31">
        <f t="shared" si="54"/>
        <v>0</v>
      </c>
      <c r="GR31">
        <v>0</v>
      </c>
      <c r="GS31">
        <v>3</v>
      </c>
      <c r="GT31">
        <v>0</v>
      </c>
      <c r="GU31" t="s">
        <v>3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ROW(SmtRes!A33)</f>
        <v>33</v>
      </c>
      <c r="D32" s="2">
        <f>ROW(EtalonRes!A39)</f>
        <v>39</v>
      </c>
      <c r="E32" s="2" t="s">
        <v>3</v>
      </c>
      <c r="F32" s="2" t="s">
        <v>35</v>
      </c>
      <c r="G32" s="2" t="s">
        <v>36</v>
      </c>
      <c r="H32" s="2" t="s">
        <v>22</v>
      </c>
      <c r="I32" s="2">
        <f>ROUND((10)/100,9)</f>
        <v>0.1</v>
      </c>
      <c r="J32" s="2">
        <v>0</v>
      </c>
      <c r="K32" s="2">
        <f>ROUND((10)/100,9)</f>
        <v>0.1</v>
      </c>
      <c r="L32" s="2"/>
      <c r="M32" s="2"/>
      <c r="N32" s="2"/>
      <c r="O32" s="2">
        <f t="shared" si="21"/>
        <v>67.13</v>
      </c>
      <c r="P32" s="2">
        <f t="shared" si="22"/>
        <v>5.82</v>
      </c>
      <c r="Q32" s="2">
        <f t="shared" si="23"/>
        <v>42.25</v>
      </c>
      <c r="R32" s="2">
        <f t="shared" si="24"/>
        <v>4.08</v>
      </c>
      <c r="S32" s="2">
        <f t="shared" si="25"/>
        <v>19.059999999999999</v>
      </c>
      <c r="T32" s="2">
        <f t="shared" si="26"/>
        <v>0</v>
      </c>
      <c r="U32" s="2">
        <f t="shared" si="27"/>
        <v>1.54715</v>
      </c>
      <c r="V32" s="2">
        <f t="shared" si="28"/>
        <v>0</v>
      </c>
      <c r="W32" s="2">
        <f t="shared" si="29"/>
        <v>0</v>
      </c>
      <c r="X32" s="2">
        <f t="shared" si="30"/>
        <v>21.35</v>
      </c>
      <c r="Y32" s="2">
        <f t="shared" si="31"/>
        <v>13.34</v>
      </c>
      <c r="Z32" s="2"/>
      <c r="AA32" s="2">
        <v>-1</v>
      </c>
      <c r="AB32" s="2">
        <f t="shared" si="32"/>
        <v>628.29999999999995</v>
      </c>
      <c r="AC32" s="2">
        <f t="shared" si="33"/>
        <v>53.8</v>
      </c>
      <c r="AD32" s="2">
        <f t="shared" si="34"/>
        <v>395.9</v>
      </c>
      <c r="AE32" s="2">
        <f t="shared" si="35"/>
        <v>38.200000000000003</v>
      </c>
      <c r="AF32" s="2">
        <f t="shared" si="36"/>
        <v>178.6</v>
      </c>
      <c r="AG32" s="2">
        <f t="shared" si="37"/>
        <v>0</v>
      </c>
      <c r="AH32" s="2">
        <f t="shared" si="38"/>
        <v>14.5</v>
      </c>
      <c r="AI32" s="2">
        <f t="shared" si="39"/>
        <v>0</v>
      </c>
      <c r="AJ32" s="2">
        <f t="shared" si="40"/>
        <v>0</v>
      </c>
      <c r="AK32" s="2">
        <v>628.34</v>
      </c>
      <c r="AL32" s="2">
        <v>53.75</v>
      </c>
      <c r="AM32" s="2">
        <v>395.95</v>
      </c>
      <c r="AN32" s="2">
        <v>38.24</v>
      </c>
      <c r="AO32" s="2">
        <v>178.64</v>
      </c>
      <c r="AP32" s="2">
        <v>0</v>
      </c>
      <c r="AQ32" s="2">
        <v>14.5</v>
      </c>
      <c r="AR32" s="2">
        <v>0</v>
      </c>
      <c r="AS32" s="2">
        <v>0</v>
      </c>
      <c r="AT32" s="2">
        <v>112</v>
      </c>
      <c r="AU32" s="2">
        <v>70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37</v>
      </c>
      <c r="BK32" s="2"/>
      <c r="BL32" s="2"/>
      <c r="BM32" s="2">
        <v>318</v>
      </c>
      <c r="BN32" s="2">
        <v>44048455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67.13</v>
      </c>
      <c r="CQ32" s="2">
        <f t="shared" si="42"/>
        <v>58.16</v>
      </c>
      <c r="CR32" s="2">
        <f t="shared" si="43"/>
        <v>422.44</v>
      </c>
      <c r="CS32" s="2">
        <f t="shared" si="44"/>
        <v>40.76</v>
      </c>
      <c r="CT32" s="2">
        <f t="shared" si="45"/>
        <v>190.57</v>
      </c>
      <c r="CU32" s="2">
        <f t="shared" si="46"/>
        <v>0</v>
      </c>
      <c r="CV32" s="2">
        <f t="shared" si="47"/>
        <v>15.471499999999999</v>
      </c>
      <c r="CW32" s="2">
        <f t="shared" si="48"/>
        <v>0</v>
      </c>
      <c r="CX32" s="2">
        <f t="shared" si="49"/>
        <v>0</v>
      </c>
      <c r="CY32" s="2">
        <f>((S32*BZ32)/100)</f>
        <v>21.347199999999997</v>
      </c>
      <c r="CZ32" s="2">
        <f>((S32*CA32)/100)</f>
        <v>13.341999999999999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44048804</v>
      </c>
      <c r="EF32" s="2">
        <v>40</v>
      </c>
      <c r="EG32" s="2" t="s">
        <v>24</v>
      </c>
      <c r="EH32" s="2">
        <v>0</v>
      </c>
      <c r="EI32" s="2" t="s">
        <v>3</v>
      </c>
      <c r="EJ32" s="2">
        <v>2</v>
      </c>
      <c r="EK32" s="2">
        <v>318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132096</v>
      </c>
      <c r="ER32" s="2">
        <v>628.34</v>
      </c>
      <c r="ES32" s="2">
        <v>53.75</v>
      </c>
      <c r="ET32" s="2">
        <v>395.95</v>
      </c>
      <c r="EU32" s="2">
        <v>38.24</v>
      </c>
      <c r="EV32" s="2">
        <v>178.64</v>
      </c>
      <c r="EW32" s="2">
        <v>14.5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2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-460285583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7.14</v>
      </c>
      <c r="GL32" s="2">
        <f t="shared" si="50"/>
        <v>0</v>
      </c>
      <c r="GM32" s="2">
        <f t="shared" si="51"/>
        <v>108.96</v>
      </c>
      <c r="GN32" s="2">
        <f t="shared" si="52"/>
        <v>0</v>
      </c>
      <c r="GO32" s="2">
        <f t="shared" si="53"/>
        <v>108.96</v>
      </c>
      <c r="GP32" s="2">
        <f t="shared" si="54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5"/>
        <v>0</v>
      </c>
      <c r="GW32" s="2">
        <v>1</v>
      </c>
      <c r="GX32" s="2">
        <f t="shared" si="56"/>
        <v>0</v>
      </c>
      <c r="GY32" s="2"/>
      <c r="GZ32" s="2"/>
      <c r="HA32" s="2">
        <v>0</v>
      </c>
      <c r="HB32" s="2">
        <v>0</v>
      </c>
      <c r="HC32" s="2">
        <f t="shared" si="5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ROW(SmtRes!A44)</f>
        <v>44</v>
      </c>
      <c r="D33">
        <f>ROW(EtalonRes!A52)</f>
        <v>52</v>
      </c>
      <c r="E33" t="s">
        <v>3</v>
      </c>
      <c r="F33" t="s">
        <v>35</v>
      </c>
      <c r="G33" t="s">
        <v>36</v>
      </c>
      <c r="H33" t="s">
        <v>22</v>
      </c>
      <c r="I33">
        <f>ROUND((10)/100,9)</f>
        <v>0.1</v>
      </c>
      <c r="J33">
        <v>0</v>
      </c>
      <c r="K33">
        <f>ROUND((10)/100,9)</f>
        <v>0.1</v>
      </c>
      <c r="O33">
        <f t="shared" si="21"/>
        <v>1334.02</v>
      </c>
      <c r="P33">
        <f t="shared" si="22"/>
        <v>100.22</v>
      </c>
      <c r="Q33">
        <f t="shared" si="23"/>
        <v>501.51</v>
      </c>
      <c r="R33">
        <f t="shared" si="24"/>
        <v>156.75</v>
      </c>
      <c r="S33">
        <f t="shared" si="25"/>
        <v>732.29</v>
      </c>
      <c r="T33">
        <f t="shared" si="26"/>
        <v>0</v>
      </c>
      <c r="U33">
        <f t="shared" si="27"/>
        <v>1.54715</v>
      </c>
      <c r="V33">
        <f t="shared" si="28"/>
        <v>0</v>
      </c>
      <c r="W33">
        <f t="shared" si="29"/>
        <v>0</v>
      </c>
      <c r="X33">
        <f t="shared" si="30"/>
        <v>673.71</v>
      </c>
      <c r="Y33">
        <f t="shared" si="31"/>
        <v>314.88</v>
      </c>
      <c r="AA33">
        <v>-1</v>
      </c>
      <c r="AB33">
        <f t="shared" si="32"/>
        <v>628.29999999999995</v>
      </c>
      <c r="AC33">
        <f t="shared" si="33"/>
        <v>53.8</v>
      </c>
      <c r="AD33">
        <f t="shared" si="34"/>
        <v>395.9</v>
      </c>
      <c r="AE33">
        <f t="shared" si="35"/>
        <v>38.200000000000003</v>
      </c>
      <c r="AF33">
        <f t="shared" si="36"/>
        <v>178.6</v>
      </c>
      <c r="AG33">
        <f t="shared" si="37"/>
        <v>0</v>
      </c>
      <c r="AH33">
        <f t="shared" si="38"/>
        <v>14.5</v>
      </c>
      <c r="AI33">
        <f t="shared" si="39"/>
        <v>0</v>
      </c>
      <c r="AJ33">
        <f t="shared" si="40"/>
        <v>0</v>
      </c>
      <c r="AK33">
        <v>628.34</v>
      </c>
      <c r="AL33">
        <v>53.75</v>
      </c>
      <c r="AM33">
        <v>395.95</v>
      </c>
      <c r="AN33">
        <v>38.24</v>
      </c>
      <c r="AO33">
        <v>178.64</v>
      </c>
      <c r="AP33">
        <v>0</v>
      </c>
      <c r="AQ33">
        <v>14.5</v>
      </c>
      <c r="AR33">
        <v>0</v>
      </c>
      <c r="AS33">
        <v>0</v>
      </c>
      <c r="AT33">
        <v>92</v>
      </c>
      <c r="AU33">
        <v>43</v>
      </c>
      <c r="AV33">
        <v>1.0669999999999999</v>
      </c>
      <c r="AW33">
        <v>1.081</v>
      </c>
      <c r="AZ33">
        <v>1</v>
      </c>
      <c r="BA33">
        <v>38.42</v>
      </c>
      <c r="BB33">
        <v>11.87</v>
      </c>
      <c r="BC33">
        <v>17.22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37</v>
      </c>
      <c r="BM33">
        <v>318</v>
      </c>
      <c r="BN33">
        <v>44048455</v>
      </c>
      <c r="BO33" t="s">
        <v>35</v>
      </c>
      <c r="BP33">
        <v>1</v>
      </c>
      <c r="BQ33">
        <v>40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1334.02</v>
      </c>
      <c r="CQ33">
        <f t="shared" si="42"/>
        <v>1001.52</v>
      </c>
      <c r="CR33">
        <f t="shared" si="43"/>
        <v>5013.3</v>
      </c>
      <c r="CS33">
        <f t="shared" si="44"/>
        <v>1566</v>
      </c>
      <c r="CT33">
        <f t="shared" si="45"/>
        <v>7321.7</v>
      </c>
      <c r="CU33">
        <f t="shared" si="46"/>
        <v>0</v>
      </c>
      <c r="CV33">
        <f t="shared" si="47"/>
        <v>15.471499999999999</v>
      </c>
      <c r="CW33">
        <f t="shared" si="48"/>
        <v>0</v>
      </c>
      <c r="CX33">
        <f t="shared" si="49"/>
        <v>0</v>
      </c>
      <c r="CY33">
        <f>S33*(BZ33/100)</f>
        <v>673.70680000000004</v>
      </c>
      <c r="CZ33">
        <f>S33*(CA33/100)</f>
        <v>314.88469999999995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1.0669999999999999</v>
      </c>
      <c r="DQ33">
        <v>1.081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44048804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318</v>
      </c>
      <c r="EL33" t="s">
        <v>25</v>
      </c>
      <c r="EM33" t="s">
        <v>26</v>
      </c>
      <c r="EO33" t="s">
        <v>3</v>
      </c>
      <c r="EQ33">
        <v>132096</v>
      </c>
      <c r="ER33">
        <v>628.34</v>
      </c>
      <c r="ES33">
        <v>53.75</v>
      </c>
      <c r="ET33">
        <v>395.95</v>
      </c>
      <c r="EU33">
        <v>38.24</v>
      </c>
      <c r="EV33">
        <v>178.64</v>
      </c>
      <c r="EW33">
        <v>14.5</v>
      </c>
      <c r="EX33">
        <v>0</v>
      </c>
      <c r="EY33">
        <v>0</v>
      </c>
      <c r="FQ33">
        <v>0</v>
      </c>
      <c r="FR33">
        <v>0</v>
      </c>
      <c r="FS33">
        <v>2</v>
      </c>
      <c r="FX33">
        <v>112</v>
      </c>
      <c r="FY33">
        <v>70</v>
      </c>
      <c r="GA33" t="s">
        <v>3</v>
      </c>
      <c r="GD33">
        <v>0</v>
      </c>
      <c r="GF33">
        <v>-460285583</v>
      </c>
      <c r="GG33">
        <v>2</v>
      </c>
      <c r="GH33">
        <v>1</v>
      </c>
      <c r="GI33">
        <v>2</v>
      </c>
      <c r="GJ33">
        <v>0</v>
      </c>
      <c r="GK33">
        <f>ROUND(R33*(S12)/100,2)</f>
        <v>250.8</v>
      </c>
      <c r="GL33">
        <f t="shared" si="50"/>
        <v>0</v>
      </c>
      <c r="GM33">
        <f t="shared" si="51"/>
        <v>2573.41</v>
      </c>
      <c r="GN33">
        <f t="shared" si="52"/>
        <v>0</v>
      </c>
      <c r="GO33">
        <f t="shared" si="53"/>
        <v>2573.41</v>
      </c>
      <c r="GP33">
        <f t="shared" si="54"/>
        <v>0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ROW(SmtRes!A55)</f>
        <v>55</v>
      </c>
      <c r="D34" s="2">
        <f>ROW(EtalonRes!A65)</f>
        <v>65</v>
      </c>
      <c r="E34" s="2" t="s">
        <v>38</v>
      </c>
      <c r="F34" s="2" t="s">
        <v>39</v>
      </c>
      <c r="G34" s="2" t="s">
        <v>40</v>
      </c>
      <c r="H34" s="2" t="s">
        <v>22</v>
      </c>
      <c r="I34" s="2">
        <f>ROUND(10/100,9)</f>
        <v>0.1</v>
      </c>
      <c r="J34" s="2">
        <v>0</v>
      </c>
      <c r="K34" s="2">
        <f>ROUND(10/100,9)</f>
        <v>0.1</v>
      </c>
      <c r="L34" s="2"/>
      <c r="M34" s="2"/>
      <c r="N34" s="2"/>
      <c r="O34" s="2">
        <f t="shared" si="21"/>
        <v>43.59</v>
      </c>
      <c r="P34" s="2">
        <f t="shared" si="22"/>
        <v>5.82</v>
      </c>
      <c r="Q34" s="2">
        <f t="shared" si="23"/>
        <v>20.82</v>
      </c>
      <c r="R34" s="2">
        <f t="shared" si="24"/>
        <v>2.94</v>
      </c>
      <c r="S34" s="2">
        <f t="shared" si="25"/>
        <v>16.95</v>
      </c>
      <c r="T34" s="2">
        <f t="shared" si="26"/>
        <v>0</v>
      </c>
      <c r="U34" s="2">
        <f t="shared" si="27"/>
        <v>1.37643</v>
      </c>
      <c r="V34" s="2">
        <f t="shared" si="28"/>
        <v>0</v>
      </c>
      <c r="W34" s="2">
        <f t="shared" si="29"/>
        <v>0</v>
      </c>
      <c r="X34" s="2">
        <f t="shared" si="30"/>
        <v>18.98</v>
      </c>
      <c r="Y34" s="2">
        <f t="shared" si="31"/>
        <v>11.87</v>
      </c>
      <c r="Z34" s="2"/>
      <c r="AA34" s="2">
        <v>45955075</v>
      </c>
      <c r="AB34" s="2">
        <f t="shared" si="32"/>
        <v>407.8</v>
      </c>
      <c r="AC34" s="2">
        <f t="shared" si="33"/>
        <v>53.8</v>
      </c>
      <c r="AD34" s="2">
        <f t="shared" si="34"/>
        <v>195.1</v>
      </c>
      <c r="AE34" s="2">
        <f t="shared" si="35"/>
        <v>27.6</v>
      </c>
      <c r="AF34" s="2">
        <f t="shared" si="36"/>
        <v>158.9</v>
      </c>
      <c r="AG34" s="2">
        <f t="shared" si="37"/>
        <v>0</v>
      </c>
      <c r="AH34" s="2">
        <f t="shared" si="38"/>
        <v>12.9</v>
      </c>
      <c r="AI34" s="2">
        <f t="shared" si="39"/>
        <v>0</v>
      </c>
      <c r="AJ34" s="2">
        <f t="shared" si="40"/>
        <v>0</v>
      </c>
      <c r="AK34" s="2">
        <v>407.77</v>
      </c>
      <c r="AL34" s="2">
        <v>53.75</v>
      </c>
      <c r="AM34" s="2">
        <v>195.09</v>
      </c>
      <c r="AN34" s="2">
        <v>27.64</v>
      </c>
      <c r="AO34" s="2">
        <v>158.93</v>
      </c>
      <c r="AP34" s="2">
        <v>0</v>
      </c>
      <c r="AQ34" s="2">
        <v>12.9</v>
      </c>
      <c r="AR34" s="2">
        <v>0</v>
      </c>
      <c r="AS34" s="2">
        <v>0</v>
      </c>
      <c r="AT34" s="2">
        <v>112</v>
      </c>
      <c r="AU34" s="2">
        <v>70</v>
      </c>
      <c r="AV34" s="2">
        <v>1.0669999999999999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41</v>
      </c>
      <c r="BK34" s="2"/>
      <c r="BL34" s="2"/>
      <c r="BM34" s="2">
        <v>318</v>
      </c>
      <c r="BN34" s="2">
        <v>44048455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112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43.59</v>
      </c>
      <c r="CQ34" s="2">
        <f t="shared" si="42"/>
        <v>58.16</v>
      </c>
      <c r="CR34" s="2">
        <f t="shared" si="43"/>
        <v>208.12</v>
      </c>
      <c r="CS34" s="2">
        <f t="shared" si="44"/>
        <v>29.45</v>
      </c>
      <c r="CT34" s="2">
        <f t="shared" si="45"/>
        <v>169.55</v>
      </c>
      <c r="CU34" s="2">
        <f t="shared" si="46"/>
        <v>0</v>
      </c>
      <c r="CV34" s="2">
        <f t="shared" si="47"/>
        <v>13.7643</v>
      </c>
      <c r="CW34" s="2">
        <f t="shared" si="48"/>
        <v>0</v>
      </c>
      <c r="CX34" s="2">
        <f t="shared" si="49"/>
        <v>0</v>
      </c>
      <c r="CY34" s="2">
        <f>((S34*BZ34)/100)</f>
        <v>18.983999999999998</v>
      </c>
      <c r="CZ34" s="2">
        <f>((S34*CA34)/100)</f>
        <v>11.865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22</v>
      </c>
      <c r="DW34" s="2" t="s">
        <v>22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44048804</v>
      </c>
      <c r="EF34" s="2">
        <v>40</v>
      </c>
      <c r="EG34" s="2" t="s">
        <v>24</v>
      </c>
      <c r="EH34" s="2">
        <v>0</v>
      </c>
      <c r="EI34" s="2" t="s">
        <v>3</v>
      </c>
      <c r="EJ34" s="2">
        <v>2</v>
      </c>
      <c r="EK34" s="2">
        <v>318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0</v>
      </c>
      <c r="ER34" s="2">
        <v>407.77</v>
      </c>
      <c r="ES34" s="2">
        <v>53.75</v>
      </c>
      <c r="ET34" s="2">
        <v>195.09</v>
      </c>
      <c r="EU34" s="2">
        <v>27.64</v>
      </c>
      <c r="EV34" s="2">
        <v>158.93</v>
      </c>
      <c r="EW34" s="2">
        <v>12.9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2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-2046746321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5.15</v>
      </c>
      <c r="GL34" s="2">
        <f t="shared" si="50"/>
        <v>0</v>
      </c>
      <c r="GM34" s="2">
        <f t="shared" si="51"/>
        <v>79.59</v>
      </c>
      <c r="GN34" s="2">
        <f t="shared" si="52"/>
        <v>0</v>
      </c>
      <c r="GO34" s="2">
        <f t="shared" si="53"/>
        <v>79.59</v>
      </c>
      <c r="GP34" s="2">
        <f t="shared" si="54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5"/>
        <v>0</v>
      </c>
      <c r="GW34" s="2">
        <v>1</v>
      </c>
      <c r="GX34" s="2">
        <f t="shared" si="56"/>
        <v>0</v>
      </c>
      <c r="GY34" s="2"/>
      <c r="GZ34" s="2"/>
      <c r="HA34" s="2">
        <v>0</v>
      </c>
      <c r="HB34" s="2">
        <v>0</v>
      </c>
      <c r="HC34" s="2">
        <f t="shared" si="5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ROW(SmtRes!A66)</f>
        <v>66</v>
      </c>
      <c r="D35">
        <f>ROW(EtalonRes!A78)</f>
        <v>78</v>
      </c>
      <c r="E35" t="s">
        <v>38</v>
      </c>
      <c r="F35" t="s">
        <v>39</v>
      </c>
      <c r="G35" t="s">
        <v>40</v>
      </c>
      <c r="H35" t="s">
        <v>22</v>
      </c>
      <c r="I35">
        <f>ROUND(10/100,9)</f>
        <v>0.1</v>
      </c>
      <c r="J35">
        <v>0</v>
      </c>
      <c r="K35">
        <f>ROUND(10/100,9)</f>
        <v>0.1</v>
      </c>
      <c r="O35">
        <f t="shared" si="21"/>
        <v>1029.5999999999999</v>
      </c>
      <c r="P35">
        <f t="shared" si="22"/>
        <v>100.22</v>
      </c>
      <c r="Q35">
        <f t="shared" si="23"/>
        <v>278.16000000000003</v>
      </c>
      <c r="R35">
        <f t="shared" si="24"/>
        <v>112.95</v>
      </c>
      <c r="S35">
        <f t="shared" si="25"/>
        <v>651.22</v>
      </c>
      <c r="T35">
        <f t="shared" si="26"/>
        <v>0</v>
      </c>
      <c r="U35">
        <f t="shared" si="27"/>
        <v>1.37643</v>
      </c>
      <c r="V35">
        <f t="shared" si="28"/>
        <v>0</v>
      </c>
      <c r="W35">
        <f t="shared" si="29"/>
        <v>0</v>
      </c>
      <c r="X35">
        <f t="shared" si="30"/>
        <v>599.12</v>
      </c>
      <c r="Y35">
        <f t="shared" si="31"/>
        <v>280.02</v>
      </c>
      <c r="AA35">
        <v>45955073</v>
      </c>
      <c r="AB35">
        <f t="shared" si="32"/>
        <v>407.8</v>
      </c>
      <c r="AC35">
        <f t="shared" si="33"/>
        <v>53.8</v>
      </c>
      <c r="AD35">
        <f t="shared" si="34"/>
        <v>195.1</v>
      </c>
      <c r="AE35">
        <f t="shared" si="35"/>
        <v>27.6</v>
      </c>
      <c r="AF35">
        <f t="shared" si="36"/>
        <v>158.9</v>
      </c>
      <c r="AG35">
        <f t="shared" si="37"/>
        <v>0</v>
      </c>
      <c r="AH35">
        <f t="shared" si="38"/>
        <v>12.9</v>
      </c>
      <c r="AI35">
        <f t="shared" si="39"/>
        <v>0</v>
      </c>
      <c r="AJ35">
        <f t="shared" si="40"/>
        <v>0</v>
      </c>
      <c r="AK35">
        <v>407.77</v>
      </c>
      <c r="AL35">
        <v>53.75</v>
      </c>
      <c r="AM35">
        <v>195.09</v>
      </c>
      <c r="AN35">
        <v>27.64</v>
      </c>
      <c r="AO35">
        <v>158.93</v>
      </c>
      <c r="AP35">
        <v>0</v>
      </c>
      <c r="AQ35">
        <v>12.9</v>
      </c>
      <c r="AR35">
        <v>0</v>
      </c>
      <c r="AS35">
        <v>0</v>
      </c>
      <c r="AT35">
        <v>92</v>
      </c>
      <c r="AU35">
        <v>43</v>
      </c>
      <c r="AV35">
        <v>1.0669999999999999</v>
      </c>
      <c r="AW35">
        <v>1.081</v>
      </c>
      <c r="AZ35">
        <v>1</v>
      </c>
      <c r="BA35">
        <v>38.42</v>
      </c>
      <c r="BB35">
        <v>13.36</v>
      </c>
      <c r="BC35">
        <v>17.22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41</v>
      </c>
      <c r="BM35">
        <v>318</v>
      </c>
      <c r="BN35">
        <v>44048455</v>
      </c>
      <c r="BO35" t="s">
        <v>39</v>
      </c>
      <c r="BP35">
        <v>1</v>
      </c>
      <c r="BQ35">
        <v>40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1029.5999999999999</v>
      </c>
      <c r="CQ35">
        <f t="shared" si="42"/>
        <v>1001.52</v>
      </c>
      <c r="CR35">
        <f t="shared" si="43"/>
        <v>2779.48</v>
      </c>
      <c r="CS35">
        <f t="shared" si="44"/>
        <v>1131.47</v>
      </c>
      <c r="CT35">
        <f t="shared" si="45"/>
        <v>6514.11</v>
      </c>
      <c r="CU35">
        <f t="shared" si="46"/>
        <v>0</v>
      </c>
      <c r="CV35">
        <f t="shared" si="47"/>
        <v>13.7643</v>
      </c>
      <c r="CW35">
        <f t="shared" si="48"/>
        <v>0</v>
      </c>
      <c r="CX35">
        <f t="shared" si="49"/>
        <v>0</v>
      </c>
      <c r="CY35">
        <f>S35*(BZ35/100)</f>
        <v>599.12240000000008</v>
      </c>
      <c r="CZ35">
        <f>S35*(CA35/100)</f>
        <v>280.02460000000002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44048804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318</v>
      </c>
      <c r="EL35" t="s">
        <v>25</v>
      </c>
      <c r="EM35" t="s">
        <v>26</v>
      </c>
      <c r="EO35" t="s">
        <v>3</v>
      </c>
      <c r="EQ35">
        <v>0</v>
      </c>
      <c r="ER35">
        <v>407.77</v>
      </c>
      <c r="ES35">
        <v>53.75</v>
      </c>
      <c r="ET35">
        <v>195.09</v>
      </c>
      <c r="EU35">
        <v>27.64</v>
      </c>
      <c r="EV35">
        <v>158.93</v>
      </c>
      <c r="EW35">
        <v>12.9</v>
      </c>
      <c r="EX35">
        <v>0</v>
      </c>
      <c r="EY35">
        <v>0</v>
      </c>
      <c r="FQ35">
        <v>0</v>
      </c>
      <c r="FR35">
        <v>0</v>
      </c>
      <c r="FS35">
        <v>2</v>
      </c>
      <c r="FX35">
        <v>112</v>
      </c>
      <c r="FY35">
        <v>70</v>
      </c>
      <c r="GA35" t="s">
        <v>3</v>
      </c>
      <c r="GD35">
        <v>0</v>
      </c>
      <c r="GF35">
        <v>-2046746321</v>
      </c>
      <c r="GG35">
        <v>2</v>
      </c>
      <c r="GH35">
        <v>1</v>
      </c>
      <c r="GI35">
        <v>2</v>
      </c>
      <c r="GJ35">
        <v>0</v>
      </c>
      <c r="GK35">
        <f>ROUND(R35*(S12)/100,2)</f>
        <v>180.72</v>
      </c>
      <c r="GL35">
        <f t="shared" si="50"/>
        <v>0</v>
      </c>
      <c r="GM35">
        <f t="shared" si="51"/>
        <v>2089.46</v>
      </c>
      <c r="GN35">
        <f t="shared" si="52"/>
        <v>0</v>
      </c>
      <c r="GO35">
        <f t="shared" si="53"/>
        <v>2089.46</v>
      </c>
      <c r="GP35">
        <f t="shared" si="54"/>
        <v>0</v>
      </c>
      <c r="GR35">
        <v>0</v>
      </c>
      <c r="GS35">
        <v>3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42</v>
      </c>
      <c r="F36" s="2" t="s">
        <v>43</v>
      </c>
      <c r="G36" s="2" t="s">
        <v>44</v>
      </c>
      <c r="H36" s="2" t="s">
        <v>30</v>
      </c>
      <c r="I36" s="2">
        <f>ROUND(10*1.02/1000,9)</f>
        <v>1.0200000000000001E-2</v>
      </c>
      <c r="J36" s="2">
        <v>0</v>
      </c>
      <c r="K36" s="2">
        <f>ROUND(10*1.02/1000,9)</f>
        <v>1.0200000000000001E-2</v>
      </c>
      <c r="L36" s="2"/>
      <c r="M36" s="2"/>
      <c r="N36" s="2"/>
      <c r="O36" s="2">
        <f t="shared" si="21"/>
        <v>2495.71</v>
      </c>
      <c r="P36" s="2">
        <f t="shared" si="22"/>
        <v>2495.71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45955075</v>
      </c>
      <c r="AB36" s="2">
        <f t="shared" si="32"/>
        <v>244677.7</v>
      </c>
      <c r="AC36" s="2">
        <f t="shared" si="33"/>
        <v>244677.7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244677.71</v>
      </c>
      <c r="AL36" s="2">
        <v>244677.71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45</v>
      </c>
      <c r="BK36" s="2"/>
      <c r="BL36" s="2"/>
      <c r="BM36" s="2">
        <v>1618</v>
      </c>
      <c r="BN36" s="2">
        <v>44048455</v>
      </c>
      <c r="BO36" s="2" t="s">
        <v>3</v>
      </c>
      <c r="BP36" s="2">
        <v>0</v>
      </c>
      <c r="BQ36" s="2">
        <v>201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2495.71</v>
      </c>
      <c r="CQ36" s="2">
        <f t="shared" si="42"/>
        <v>244677.7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30</v>
      </c>
      <c r="DW36" s="2" t="s">
        <v>30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44050104</v>
      </c>
      <c r="EF36" s="2">
        <v>201</v>
      </c>
      <c r="EG36" s="2" t="s">
        <v>32</v>
      </c>
      <c r="EH36" s="2">
        <v>0</v>
      </c>
      <c r="EI36" s="2" t="s">
        <v>3</v>
      </c>
      <c r="EJ36" s="2">
        <v>2</v>
      </c>
      <c r="EK36" s="2">
        <v>1618</v>
      </c>
      <c r="EL36" s="2" t="s">
        <v>33</v>
      </c>
      <c r="EM36" s="2" t="s">
        <v>34</v>
      </c>
      <c r="EN36" s="2"/>
      <c r="EO36" s="2" t="s">
        <v>3</v>
      </c>
      <c r="EP36" s="2"/>
      <c r="EQ36" s="2">
        <v>131072</v>
      </c>
      <c r="ER36" s="2">
        <v>244677.71</v>
      </c>
      <c r="ES36" s="2">
        <v>244677.71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0</v>
      </c>
      <c r="GE36" s="2"/>
      <c r="GF36" s="2">
        <v>702417231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50"/>
        <v>0</v>
      </c>
      <c r="GM36" s="2">
        <f t="shared" si="51"/>
        <v>2495.71</v>
      </c>
      <c r="GN36" s="2">
        <f t="shared" si="52"/>
        <v>0</v>
      </c>
      <c r="GO36" s="2">
        <f t="shared" si="53"/>
        <v>2495.71</v>
      </c>
      <c r="GP36" s="2">
        <f t="shared" si="54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5"/>
        <v>0</v>
      </c>
      <c r="GW36" s="2">
        <v>1</v>
      </c>
      <c r="GX36" s="2">
        <f t="shared" si="56"/>
        <v>0</v>
      </c>
      <c r="GY36" s="2"/>
      <c r="GZ36" s="2"/>
      <c r="HA36" s="2">
        <v>0</v>
      </c>
      <c r="HB36" s="2">
        <v>0</v>
      </c>
      <c r="HC36" s="2">
        <f t="shared" si="5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42</v>
      </c>
      <c r="F37" t="s">
        <v>43</v>
      </c>
      <c r="G37" t="s">
        <v>44</v>
      </c>
      <c r="H37" t="s">
        <v>30</v>
      </c>
      <c r="I37">
        <f>ROUND(10*1.02/1000,9)</f>
        <v>1.0200000000000001E-2</v>
      </c>
      <c r="J37">
        <v>0</v>
      </c>
      <c r="K37">
        <f>ROUND(10*1.02/1000,9)</f>
        <v>1.0200000000000001E-2</v>
      </c>
      <c r="O37">
        <f t="shared" si="21"/>
        <v>18343.47</v>
      </c>
      <c r="P37">
        <f t="shared" si="22"/>
        <v>18343.47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45955073</v>
      </c>
      <c r="AB37">
        <f t="shared" si="32"/>
        <v>244677.7</v>
      </c>
      <c r="AC37">
        <f t="shared" si="33"/>
        <v>244677.7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244677.71</v>
      </c>
      <c r="AL37">
        <v>244677.71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7.35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45</v>
      </c>
      <c r="BM37">
        <v>1618</v>
      </c>
      <c r="BN37">
        <v>44048455</v>
      </c>
      <c r="BO37" t="s">
        <v>43</v>
      </c>
      <c r="BP37">
        <v>1</v>
      </c>
      <c r="BQ37">
        <v>201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18343.47</v>
      </c>
      <c r="CQ37">
        <f t="shared" si="42"/>
        <v>1798381.1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30</v>
      </c>
      <c r="DW37" t="s">
        <v>30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44050104</v>
      </c>
      <c r="EF37">
        <v>201</v>
      </c>
      <c r="EG37" t="s">
        <v>32</v>
      </c>
      <c r="EH37">
        <v>0</v>
      </c>
      <c r="EI37" t="s">
        <v>3</v>
      </c>
      <c r="EJ37">
        <v>2</v>
      </c>
      <c r="EK37">
        <v>1618</v>
      </c>
      <c r="EL37" t="s">
        <v>33</v>
      </c>
      <c r="EM37" t="s">
        <v>34</v>
      </c>
      <c r="EO37" t="s">
        <v>3</v>
      </c>
      <c r="EQ37">
        <v>131072</v>
      </c>
      <c r="ER37">
        <v>244677.71</v>
      </c>
      <c r="ES37">
        <v>244677.71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702417231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0"/>
        <v>0</v>
      </c>
      <c r="GM37">
        <f t="shared" si="51"/>
        <v>18343.47</v>
      </c>
      <c r="GN37">
        <f t="shared" si="52"/>
        <v>0</v>
      </c>
      <c r="GO37">
        <f t="shared" si="53"/>
        <v>18343.47</v>
      </c>
      <c r="GP37">
        <f t="shared" si="54"/>
        <v>0</v>
      </c>
      <c r="GR37">
        <v>0</v>
      </c>
      <c r="GS37">
        <v>3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ROW(SmtRes!A71)</f>
        <v>71</v>
      </c>
      <c r="D38" s="2">
        <f>ROW(EtalonRes!A84)</f>
        <v>84</v>
      </c>
      <c r="E38" s="2" t="s">
        <v>46</v>
      </c>
      <c r="F38" s="2" t="s">
        <v>47</v>
      </c>
      <c r="G38" s="2" t="s">
        <v>48</v>
      </c>
      <c r="H38" s="2" t="s">
        <v>49</v>
      </c>
      <c r="I38" s="2">
        <v>2</v>
      </c>
      <c r="J38" s="2">
        <v>0</v>
      </c>
      <c r="K38" s="2">
        <v>2</v>
      </c>
      <c r="L38" s="2"/>
      <c r="M38" s="2"/>
      <c r="N38" s="2"/>
      <c r="O38" s="2">
        <f t="shared" si="21"/>
        <v>160.43</v>
      </c>
      <c r="P38" s="2">
        <f t="shared" si="22"/>
        <v>9.6</v>
      </c>
      <c r="Q38" s="2">
        <f t="shared" si="23"/>
        <v>1.74</v>
      </c>
      <c r="R38" s="2">
        <f t="shared" si="24"/>
        <v>0.21</v>
      </c>
      <c r="S38" s="2">
        <f t="shared" si="25"/>
        <v>149.09</v>
      </c>
      <c r="T38" s="2">
        <f t="shared" si="26"/>
        <v>0</v>
      </c>
      <c r="U38" s="2">
        <f t="shared" si="27"/>
        <v>10.2606</v>
      </c>
      <c r="V38" s="2">
        <f t="shared" si="28"/>
        <v>0</v>
      </c>
      <c r="W38" s="2">
        <f t="shared" si="29"/>
        <v>0</v>
      </c>
      <c r="X38" s="2">
        <f t="shared" si="30"/>
        <v>166.98</v>
      </c>
      <c r="Y38" s="2">
        <f t="shared" si="31"/>
        <v>104.36</v>
      </c>
      <c r="Z38" s="2"/>
      <c r="AA38" s="2">
        <v>45955075</v>
      </c>
      <c r="AB38" s="2">
        <f t="shared" si="32"/>
        <v>76.8</v>
      </c>
      <c r="AC38" s="2">
        <f t="shared" si="33"/>
        <v>4.8</v>
      </c>
      <c r="AD38" s="2">
        <f t="shared" si="34"/>
        <v>0.8</v>
      </c>
      <c r="AE38" s="2">
        <f t="shared" si="35"/>
        <v>0.1</v>
      </c>
      <c r="AF38" s="2">
        <f t="shared" si="36"/>
        <v>71.2</v>
      </c>
      <c r="AG38" s="2">
        <f t="shared" si="37"/>
        <v>0</v>
      </c>
      <c r="AH38" s="2">
        <f t="shared" si="38"/>
        <v>4.9000000000000004</v>
      </c>
      <c r="AI38" s="2">
        <f t="shared" si="39"/>
        <v>0</v>
      </c>
      <c r="AJ38" s="2">
        <f t="shared" si="40"/>
        <v>0</v>
      </c>
      <c r="AK38" s="2">
        <v>76.849999999999994</v>
      </c>
      <c r="AL38" s="2">
        <v>4.79</v>
      </c>
      <c r="AM38" s="2">
        <v>0.86</v>
      </c>
      <c r="AN38" s="2">
        <v>0.13</v>
      </c>
      <c r="AO38" s="2">
        <v>71.2</v>
      </c>
      <c r="AP38" s="2">
        <v>0</v>
      </c>
      <c r="AQ38" s="2">
        <v>4.9000000000000004</v>
      </c>
      <c r="AR38" s="2">
        <v>0</v>
      </c>
      <c r="AS38" s="2">
        <v>0</v>
      </c>
      <c r="AT38" s="2">
        <v>112</v>
      </c>
      <c r="AU38" s="2">
        <v>70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50</v>
      </c>
      <c r="BK38" s="2"/>
      <c r="BL38" s="2"/>
      <c r="BM38" s="2">
        <v>2135</v>
      </c>
      <c r="BN38" s="2">
        <v>44048455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160.43</v>
      </c>
      <c r="CQ38" s="2">
        <f t="shared" si="42"/>
        <v>4.8</v>
      </c>
      <c r="CR38" s="2">
        <f t="shared" si="43"/>
        <v>0.87</v>
      </c>
      <c r="CS38" s="2">
        <f t="shared" si="44"/>
        <v>0.1</v>
      </c>
      <c r="CT38" s="2">
        <f t="shared" si="45"/>
        <v>74.55</v>
      </c>
      <c r="CU38" s="2">
        <f t="shared" si="46"/>
        <v>0</v>
      </c>
      <c r="CV38" s="2">
        <f t="shared" si="47"/>
        <v>5.1303000000000001</v>
      </c>
      <c r="CW38" s="2">
        <f t="shared" si="48"/>
        <v>0</v>
      </c>
      <c r="CX38" s="2">
        <f t="shared" si="49"/>
        <v>0</v>
      </c>
      <c r="CY38" s="2">
        <f>((S38*BZ38)/100)</f>
        <v>166.98080000000002</v>
      </c>
      <c r="CZ38" s="2">
        <f>((S38*CA38)/100)</f>
        <v>104.36300000000001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49</v>
      </c>
      <c r="DW38" s="2" t="s">
        <v>49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44050627</v>
      </c>
      <c r="EF38" s="2">
        <v>40</v>
      </c>
      <c r="EG38" s="2" t="s">
        <v>24</v>
      </c>
      <c r="EH38" s="2">
        <v>0</v>
      </c>
      <c r="EI38" s="2" t="s">
        <v>3</v>
      </c>
      <c r="EJ38" s="2">
        <v>2</v>
      </c>
      <c r="EK38" s="2">
        <v>2135</v>
      </c>
      <c r="EL38" s="2" t="s">
        <v>51</v>
      </c>
      <c r="EM38" s="2" t="s">
        <v>52</v>
      </c>
      <c r="EN38" s="2"/>
      <c r="EO38" s="2" t="s">
        <v>3</v>
      </c>
      <c r="EP38" s="2"/>
      <c r="EQ38" s="2">
        <v>0</v>
      </c>
      <c r="ER38" s="2">
        <v>76.849999999999994</v>
      </c>
      <c r="ES38" s="2">
        <v>4.79</v>
      </c>
      <c r="ET38" s="2">
        <v>0.86</v>
      </c>
      <c r="EU38" s="2">
        <v>0.13</v>
      </c>
      <c r="EV38" s="2">
        <v>71.2</v>
      </c>
      <c r="EW38" s="2">
        <v>4.9000000000000004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-2126602187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0.37</v>
      </c>
      <c r="GL38" s="2">
        <f t="shared" si="50"/>
        <v>0</v>
      </c>
      <c r="GM38" s="2">
        <f t="shared" si="51"/>
        <v>432.14</v>
      </c>
      <c r="GN38" s="2">
        <f t="shared" si="52"/>
        <v>0</v>
      </c>
      <c r="GO38" s="2">
        <f t="shared" si="53"/>
        <v>432.14</v>
      </c>
      <c r="GP38" s="2">
        <f t="shared" si="54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5"/>
        <v>0</v>
      </c>
      <c r="GW38" s="2">
        <v>1</v>
      </c>
      <c r="GX38" s="2">
        <f t="shared" si="56"/>
        <v>0</v>
      </c>
      <c r="GY38" s="2"/>
      <c r="GZ38" s="2"/>
      <c r="HA38" s="2">
        <v>0</v>
      </c>
      <c r="HB38" s="2">
        <v>0</v>
      </c>
      <c r="HC38" s="2">
        <f t="shared" si="5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ROW(SmtRes!A76)</f>
        <v>76</v>
      </c>
      <c r="D39">
        <f>ROW(EtalonRes!A90)</f>
        <v>90</v>
      </c>
      <c r="E39" t="s">
        <v>46</v>
      </c>
      <c r="F39" t="s">
        <v>47</v>
      </c>
      <c r="G39" t="s">
        <v>48</v>
      </c>
      <c r="H39" t="s">
        <v>49</v>
      </c>
      <c r="I39">
        <v>2</v>
      </c>
      <c r="J39">
        <v>0</v>
      </c>
      <c r="K39">
        <v>2</v>
      </c>
      <c r="O39">
        <f t="shared" si="21"/>
        <v>5842.48</v>
      </c>
      <c r="P39">
        <f t="shared" si="22"/>
        <v>92.54</v>
      </c>
      <c r="Q39">
        <f t="shared" si="23"/>
        <v>21.900000000000002</v>
      </c>
      <c r="R39">
        <f t="shared" si="24"/>
        <v>8.07</v>
      </c>
      <c r="S39">
        <f t="shared" si="25"/>
        <v>5728.04</v>
      </c>
      <c r="T39">
        <f t="shared" si="26"/>
        <v>0</v>
      </c>
      <c r="U39">
        <f t="shared" si="27"/>
        <v>10.2606</v>
      </c>
      <c r="V39">
        <f t="shared" si="28"/>
        <v>0</v>
      </c>
      <c r="W39">
        <f t="shared" si="29"/>
        <v>0</v>
      </c>
      <c r="X39">
        <f t="shared" si="30"/>
        <v>5269.8</v>
      </c>
      <c r="Y39">
        <f t="shared" si="31"/>
        <v>2463.06</v>
      </c>
      <c r="AA39">
        <v>45955073</v>
      </c>
      <c r="AB39">
        <f t="shared" si="32"/>
        <v>76.8</v>
      </c>
      <c r="AC39">
        <f t="shared" si="33"/>
        <v>4.8</v>
      </c>
      <c r="AD39">
        <f t="shared" si="34"/>
        <v>0.8</v>
      </c>
      <c r="AE39">
        <f t="shared" si="35"/>
        <v>0.1</v>
      </c>
      <c r="AF39">
        <f t="shared" si="36"/>
        <v>71.2</v>
      </c>
      <c r="AG39">
        <f t="shared" si="37"/>
        <v>0</v>
      </c>
      <c r="AH39">
        <f t="shared" si="38"/>
        <v>4.9000000000000004</v>
      </c>
      <c r="AI39">
        <f t="shared" si="39"/>
        <v>0</v>
      </c>
      <c r="AJ39">
        <f t="shared" si="40"/>
        <v>0</v>
      </c>
      <c r="AK39">
        <v>76.849999999999994</v>
      </c>
      <c r="AL39">
        <v>4.79</v>
      </c>
      <c r="AM39">
        <v>0.86</v>
      </c>
      <c r="AN39">
        <v>0.13</v>
      </c>
      <c r="AO39">
        <v>71.2</v>
      </c>
      <c r="AP39">
        <v>0</v>
      </c>
      <c r="AQ39">
        <v>4.9000000000000004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38.42</v>
      </c>
      <c r="BB39">
        <v>13.45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50</v>
      </c>
      <c r="BM39">
        <v>2135</v>
      </c>
      <c r="BN39">
        <v>44048455</v>
      </c>
      <c r="BO39" t="s">
        <v>47</v>
      </c>
      <c r="BP39">
        <v>1</v>
      </c>
      <c r="BQ39">
        <v>40</v>
      </c>
      <c r="BR39">
        <v>0</v>
      </c>
      <c r="BS39">
        <v>38.42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5842.48</v>
      </c>
      <c r="CQ39">
        <f t="shared" si="42"/>
        <v>46.27</v>
      </c>
      <c r="CR39">
        <f t="shared" si="43"/>
        <v>10.959999999999999</v>
      </c>
      <c r="CS39">
        <f t="shared" si="44"/>
        <v>3.84</v>
      </c>
      <c r="CT39">
        <f t="shared" si="45"/>
        <v>2864.21</v>
      </c>
      <c r="CU39">
        <f t="shared" si="46"/>
        <v>0</v>
      </c>
      <c r="CV39">
        <f t="shared" si="47"/>
        <v>5.1303000000000001</v>
      </c>
      <c r="CW39">
        <f t="shared" si="48"/>
        <v>0</v>
      </c>
      <c r="CX39">
        <f t="shared" si="49"/>
        <v>0</v>
      </c>
      <c r="CY39">
        <f>S39*(BZ39/100)</f>
        <v>5269.7968000000001</v>
      </c>
      <c r="CZ39">
        <f>S39*(CA39/100)</f>
        <v>2463.0571999999997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49</v>
      </c>
      <c r="DW39" t="s">
        <v>49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44050627</v>
      </c>
      <c r="EF39">
        <v>40</v>
      </c>
      <c r="EG39" t="s">
        <v>24</v>
      </c>
      <c r="EH39">
        <v>0</v>
      </c>
      <c r="EI39" t="s">
        <v>3</v>
      </c>
      <c r="EJ39">
        <v>2</v>
      </c>
      <c r="EK39">
        <v>2135</v>
      </c>
      <c r="EL39" t="s">
        <v>51</v>
      </c>
      <c r="EM39" t="s">
        <v>52</v>
      </c>
      <c r="EO39" t="s">
        <v>3</v>
      </c>
      <c r="EQ39">
        <v>0</v>
      </c>
      <c r="ER39">
        <v>76.849999999999994</v>
      </c>
      <c r="ES39">
        <v>4.79</v>
      </c>
      <c r="ET39">
        <v>0.86</v>
      </c>
      <c r="EU39">
        <v>0.13</v>
      </c>
      <c r="EV39">
        <v>71.2</v>
      </c>
      <c r="EW39">
        <v>4.9000000000000004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-2126602187</v>
      </c>
      <c r="GG39">
        <v>2</v>
      </c>
      <c r="GH39">
        <v>1</v>
      </c>
      <c r="GI39">
        <v>2</v>
      </c>
      <c r="GJ39">
        <v>0</v>
      </c>
      <c r="GK39">
        <f>ROUND(R39*(S12)/100,2)</f>
        <v>12.91</v>
      </c>
      <c r="GL39">
        <f t="shared" si="50"/>
        <v>0</v>
      </c>
      <c r="GM39">
        <f t="shared" si="51"/>
        <v>13588.25</v>
      </c>
      <c r="GN39">
        <f t="shared" si="52"/>
        <v>0</v>
      </c>
      <c r="GO39">
        <f t="shared" si="53"/>
        <v>13588.25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53</v>
      </c>
      <c r="F40" s="2" t="s">
        <v>54</v>
      </c>
      <c r="G40" s="2" t="s">
        <v>55</v>
      </c>
      <c r="H40" s="2" t="s">
        <v>56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2693.4</v>
      </c>
      <c r="P40" s="2">
        <f t="shared" si="22"/>
        <v>2693.4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45955075</v>
      </c>
      <c r="AB40" s="2">
        <f t="shared" si="32"/>
        <v>1346.7</v>
      </c>
      <c r="AC40" s="2">
        <f t="shared" si="33"/>
        <v>1346.7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1346.74</v>
      </c>
      <c r="AL40" s="2">
        <v>1346.74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57</v>
      </c>
      <c r="BK40" s="2"/>
      <c r="BL40" s="2"/>
      <c r="BM40" s="2">
        <v>1617</v>
      </c>
      <c r="BN40" s="2">
        <v>0</v>
      </c>
      <c r="BO40" s="2" t="s">
        <v>58</v>
      </c>
      <c r="BP40" s="2">
        <v>1</v>
      </c>
      <c r="BQ40" s="2">
        <v>200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2693.4</v>
      </c>
      <c r="CQ40" s="2">
        <f t="shared" si="42"/>
        <v>1346.7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56</v>
      </c>
      <c r="DW40" s="2" t="s">
        <v>56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44050103</v>
      </c>
      <c r="EF40" s="2">
        <v>200</v>
      </c>
      <c r="EG40" s="2" t="s">
        <v>59</v>
      </c>
      <c r="EH40" s="2">
        <v>0</v>
      </c>
      <c r="EI40" s="2" t="s">
        <v>3</v>
      </c>
      <c r="EJ40" s="2">
        <v>1</v>
      </c>
      <c r="EK40" s="2">
        <v>1617</v>
      </c>
      <c r="EL40" s="2" t="s">
        <v>60</v>
      </c>
      <c r="EM40" s="2" t="s">
        <v>61</v>
      </c>
      <c r="EN40" s="2"/>
      <c r="EO40" s="2" t="s">
        <v>3</v>
      </c>
      <c r="EP40" s="2"/>
      <c r="EQ40" s="2">
        <v>131072</v>
      </c>
      <c r="ER40" s="2">
        <v>1346.74</v>
      </c>
      <c r="ES40" s="2">
        <v>1346.74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62</v>
      </c>
      <c r="GB40" s="2"/>
      <c r="GC40" s="2"/>
      <c r="GD40" s="2">
        <v>0</v>
      </c>
      <c r="GE40" s="2"/>
      <c r="GF40" s="2">
        <v>-1654297443</v>
      </c>
      <c r="GG40" s="2">
        <v>2</v>
      </c>
      <c r="GH40" s="2">
        <v>0</v>
      </c>
      <c r="GI40" s="2">
        <v>3</v>
      </c>
      <c r="GJ40" s="2">
        <v>0</v>
      </c>
      <c r="GK40" s="2">
        <f>ROUND(R40*(R12)/100,2)</f>
        <v>0</v>
      </c>
      <c r="GL40" s="2">
        <f t="shared" si="50"/>
        <v>0</v>
      </c>
      <c r="GM40" s="2">
        <f t="shared" si="51"/>
        <v>2693.4</v>
      </c>
      <c r="GN40" s="2">
        <f t="shared" si="52"/>
        <v>2693.4</v>
      </c>
      <c r="GO40" s="2">
        <f t="shared" si="53"/>
        <v>0</v>
      </c>
      <c r="GP40" s="2">
        <f t="shared" si="54"/>
        <v>0</v>
      </c>
      <c r="GQ40" s="2"/>
      <c r="GR40" s="2">
        <v>0</v>
      </c>
      <c r="GS40" s="2">
        <v>4</v>
      </c>
      <c r="GT40" s="2">
        <v>0</v>
      </c>
      <c r="GU40" s="2" t="s">
        <v>3</v>
      </c>
      <c r="GV40" s="2">
        <f t="shared" si="55"/>
        <v>0</v>
      </c>
      <c r="GW40" s="2">
        <v>1</v>
      </c>
      <c r="GX40" s="2">
        <f t="shared" si="56"/>
        <v>0</v>
      </c>
      <c r="GY40" s="2"/>
      <c r="GZ40" s="2"/>
      <c r="HA40" s="2">
        <v>0</v>
      </c>
      <c r="HB40" s="2">
        <v>0</v>
      </c>
      <c r="HC40" s="2">
        <f t="shared" si="5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53</v>
      </c>
      <c r="F41" t="s">
        <v>54</v>
      </c>
      <c r="G41" t="s">
        <v>55</v>
      </c>
      <c r="H41" t="s">
        <v>56</v>
      </c>
      <c r="I41">
        <v>2</v>
      </c>
      <c r="J41">
        <v>0</v>
      </c>
      <c r="K41">
        <v>2</v>
      </c>
      <c r="O41">
        <f t="shared" si="21"/>
        <v>16092.43</v>
      </c>
      <c r="P41">
        <f t="shared" si="22"/>
        <v>16092.43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45955073</v>
      </c>
      <c r="AB41">
        <f t="shared" si="32"/>
        <v>826.1</v>
      </c>
      <c r="AC41">
        <f t="shared" si="33"/>
        <v>826.1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826.06000000000006</v>
      </c>
      <c r="AL41">
        <v>826.06000000000006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9.74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57</v>
      </c>
      <c r="BM41">
        <v>1617</v>
      </c>
      <c r="BN41">
        <v>0</v>
      </c>
      <c r="BO41" t="s">
        <v>58</v>
      </c>
      <c r="BP41">
        <v>1</v>
      </c>
      <c r="BQ41">
        <v>200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16092.43</v>
      </c>
      <c r="CQ41">
        <f t="shared" si="42"/>
        <v>8046.21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44050103</v>
      </c>
      <c r="EF41">
        <v>200</v>
      </c>
      <c r="EG41" t="s">
        <v>59</v>
      </c>
      <c r="EH41">
        <v>0</v>
      </c>
      <c r="EI41" t="s">
        <v>3</v>
      </c>
      <c r="EJ41">
        <v>1</v>
      </c>
      <c r="EK41">
        <v>1617</v>
      </c>
      <c r="EL41" t="s">
        <v>60</v>
      </c>
      <c r="EM41" t="s">
        <v>61</v>
      </c>
      <c r="EO41" t="s">
        <v>3</v>
      </c>
      <c r="EQ41">
        <v>131072</v>
      </c>
      <c r="ER41">
        <v>826.06000000000006</v>
      </c>
      <c r="ES41">
        <v>826.06000000000006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7888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63</v>
      </c>
      <c r="GD41">
        <v>0</v>
      </c>
      <c r="GF41">
        <v>-1654297443</v>
      </c>
      <c r="GG41">
        <v>2</v>
      </c>
      <c r="GH41">
        <v>3</v>
      </c>
      <c r="GI41">
        <v>3</v>
      </c>
      <c r="GJ41">
        <v>0</v>
      </c>
      <c r="GK41">
        <f>ROUND(R41*(S12)/100,2)</f>
        <v>0</v>
      </c>
      <c r="GL41">
        <f t="shared" si="50"/>
        <v>0</v>
      </c>
      <c r="GM41">
        <f t="shared" si="51"/>
        <v>16092.43</v>
      </c>
      <c r="GN41">
        <f t="shared" si="52"/>
        <v>16092.43</v>
      </c>
      <c r="GO41">
        <f t="shared" si="53"/>
        <v>0</v>
      </c>
      <c r="GP41">
        <f t="shared" si="54"/>
        <v>0</v>
      </c>
      <c r="GR41">
        <v>1</v>
      </c>
      <c r="GS41">
        <v>1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27</v>
      </c>
      <c r="HF41" t="s">
        <v>64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ROW(SmtRes!A79)</f>
        <v>79</v>
      </c>
      <c r="D42" s="2">
        <f>ROW(EtalonRes!A94)</f>
        <v>94</v>
      </c>
      <c r="E42" s="2" t="s">
        <v>65</v>
      </c>
      <c r="F42" s="2" t="s">
        <v>66</v>
      </c>
      <c r="G42" s="2" t="s">
        <v>67</v>
      </c>
      <c r="H42" s="2" t="s">
        <v>68</v>
      </c>
      <c r="I42" s="2">
        <v>2</v>
      </c>
      <c r="J42" s="2">
        <v>0</v>
      </c>
      <c r="K42" s="2">
        <v>2</v>
      </c>
      <c r="L42" s="2"/>
      <c r="M42" s="2"/>
      <c r="N42" s="2"/>
      <c r="O42" s="2">
        <f t="shared" si="21"/>
        <v>112.88</v>
      </c>
      <c r="P42" s="2">
        <f t="shared" si="22"/>
        <v>5</v>
      </c>
      <c r="Q42" s="2">
        <f t="shared" si="23"/>
        <v>0.04</v>
      </c>
      <c r="R42" s="2">
        <f t="shared" si="24"/>
        <v>0</v>
      </c>
      <c r="S42" s="2">
        <f t="shared" si="25"/>
        <v>107.84</v>
      </c>
      <c r="T42" s="2">
        <f t="shared" si="26"/>
        <v>0</v>
      </c>
      <c r="U42" s="2">
        <f t="shared" si="27"/>
        <v>7.4127599999999996</v>
      </c>
      <c r="V42" s="2">
        <f t="shared" si="28"/>
        <v>0</v>
      </c>
      <c r="W42" s="2">
        <f t="shared" si="29"/>
        <v>0</v>
      </c>
      <c r="X42" s="2">
        <f t="shared" si="30"/>
        <v>120.78</v>
      </c>
      <c r="Y42" s="2">
        <f t="shared" si="31"/>
        <v>75.489999999999995</v>
      </c>
      <c r="Z42" s="2"/>
      <c r="AA42" s="2">
        <v>45955075</v>
      </c>
      <c r="AB42" s="2">
        <f t="shared" si="32"/>
        <v>54</v>
      </c>
      <c r="AC42" s="2">
        <f t="shared" si="33"/>
        <v>2.5</v>
      </c>
      <c r="AD42" s="2">
        <f t="shared" si="34"/>
        <v>0</v>
      </c>
      <c r="AE42" s="2">
        <f t="shared" si="35"/>
        <v>0</v>
      </c>
      <c r="AF42" s="2">
        <f t="shared" si="36"/>
        <v>51.5</v>
      </c>
      <c r="AG42" s="2">
        <f t="shared" si="37"/>
        <v>0</v>
      </c>
      <c r="AH42" s="2">
        <f t="shared" si="38"/>
        <v>3.54</v>
      </c>
      <c r="AI42" s="2">
        <f t="shared" si="39"/>
        <v>0</v>
      </c>
      <c r="AJ42" s="2">
        <f t="shared" si="40"/>
        <v>0</v>
      </c>
      <c r="AK42" s="2">
        <v>53.97</v>
      </c>
      <c r="AL42" s="2">
        <v>2.4700000000000002</v>
      </c>
      <c r="AM42" s="2">
        <v>0.02</v>
      </c>
      <c r="AN42" s="2">
        <v>0</v>
      </c>
      <c r="AO42" s="2">
        <v>51.48</v>
      </c>
      <c r="AP42" s="2">
        <v>0</v>
      </c>
      <c r="AQ42" s="2">
        <v>3.54</v>
      </c>
      <c r="AR42" s="2">
        <v>0</v>
      </c>
      <c r="AS42" s="2">
        <v>0</v>
      </c>
      <c r="AT42" s="2">
        <v>112</v>
      </c>
      <c r="AU42" s="2">
        <v>70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69</v>
      </c>
      <c r="BK42" s="2"/>
      <c r="BL42" s="2"/>
      <c r="BM42" s="2">
        <v>2135</v>
      </c>
      <c r="BN42" s="2">
        <v>44048455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112.88000000000001</v>
      </c>
      <c r="CQ42" s="2">
        <f t="shared" si="42"/>
        <v>2.5</v>
      </c>
      <c r="CR42" s="2">
        <f t="shared" si="43"/>
        <v>0.02</v>
      </c>
      <c r="CS42" s="2">
        <f t="shared" si="44"/>
        <v>0</v>
      </c>
      <c r="CT42" s="2">
        <f t="shared" si="45"/>
        <v>53.92</v>
      </c>
      <c r="CU42" s="2">
        <f t="shared" si="46"/>
        <v>0</v>
      </c>
      <c r="CV42" s="2">
        <f t="shared" si="47"/>
        <v>3.7063799999999998</v>
      </c>
      <c r="CW42" s="2">
        <f t="shared" si="48"/>
        <v>0</v>
      </c>
      <c r="CX42" s="2">
        <f t="shared" si="49"/>
        <v>0</v>
      </c>
      <c r="CY42" s="2">
        <f>((S42*BZ42)/100)</f>
        <v>120.7808</v>
      </c>
      <c r="CZ42" s="2">
        <f>((S42*CA42)/100)</f>
        <v>75.488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68</v>
      </c>
      <c r="DW42" s="2" t="s">
        <v>68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44050627</v>
      </c>
      <c r="EF42" s="2">
        <v>40</v>
      </c>
      <c r="EG42" s="2" t="s">
        <v>24</v>
      </c>
      <c r="EH42" s="2">
        <v>0</v>
      </c>
      <c r="EI42" s="2" t="s">
        <v>3</v>
      </c>
      <c r="EJ42" s="2">
        <v>2</v>
      </c>
      <c r="EK42" s="2">
        <v>2135</v>
      </c>
      <c r="EL42" s="2" t="s">
        <v>51</v>
      </c>
      <c r="EM42" s="2" t="s">
        <v>52</v>
      </c>
      <c r="EN42" s="2"/>
      <c r="EO42" s="2" t="s">
        <v>3</v>
      </c>
      <c r="EP42" s="2"/>
      <c r="EQ42" s="2">
        <v>0</v>
      </c>
      <c r="ER42" s="2">
        <v>53.97</v>
      </c>
      <c r="ES42" s="2">
        <v>2.4700000000000002</v>
      </c>
      <c r="ET42" s="2">
        <v>0.02</v>
      </c>
      <c r="EU42" s="2">
        <v>0</v>
      </c>
      <c r="EV42" s="2">
        <v>51.48</v>
      </c>
      <c r="EW42" s="2">
        <v>3.54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-1385174816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50"/>
        <v>0</v>
      </c>
      <c r="GM42" s="2">
        <f t="shared" si="51"/>
        <v>309.14999999999998</v>
      </c>
      <c r="GN42" s="2">
        <f t="shared" si="52"/>
        <v>0</v>
      </c>
      <c r="GO42" s="2">
        <f t="shared" si="53"/>
        <v>309.14999999999998</v>
      </c>
      <c r="GP42" s="2">
        <f t="shared" si="54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5"/>
        <v>0</v>
      </c>
      <c r="GW42" s="2">
        <v>1</v>
      </c>
      <c r="GX42" s="2">
        <f t="shared" si="56"/>
        <v>0</v>
      </c>
      <c r="GY42" s="2"/>
      <c r="GZ42" s="2"/>
      <c r="HA42" s="2">
        <v>0</v>
      </c>
      <c r="HB42" s="2">
        <v>0</v>
      </c>
      <c r="HC42" s="2">
        <f t="shared" si="5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ROW(SmtRes!A82)</f>
        <v>82</v>
      </c>
      <c r="D43">
        <f>ROW(EtalonRes!A98)</f>
        <v>98</v>
      </c>
      <c r="E43" t="s">
        <v>65</v>
      </c>
      <c r="F43" t="s">
        <v>66</v>
      </c>
      <c r="G43" t="s">
        <v>67</v>
      </c>
      <c r="H43" t="s">
        <v>68</v>
      </c>
      <c r="I43">
        <v>2</v>
      </c>
      <c r="J43">
        <v>0</v>
      </c>
      <c r="K43">
        <v>2</v>
      </c>
      <c r="O43">
        <f t="shared" si="21"/>
        <v>4194.29</v>
      </c>
      <c r="P43">
        <f t="shared" si="22"/>
        <v>50.8</v>
      </c>
      <c r="Q43">
        <f t="shared" si="23"/>
        <v>0.28000000000000003</v>
      </c>
      <c r="R43">
        <f t="shared" si="24"/>
        <v>0</v>
      </c>
      <c r="S43">
        <f t="shared" si="25"/>
        <v>4143.21</v>
      </c>
      <c r="T43">
        <f t="shared" si="26"/>
        <v>0</v>
      </c>
      <c r="U43">
        <f t="shared" si="27"/>
        <v>7.4127599999999996</v>
      </c>
      <c r="V43">
        <f t="shared" si="28"/>
        <v>0</v>
      </c>
      <c r="W43">
        <f t="shared" si="29"/>
        <v>0</v>
      </c>
      <c r="X43">
        <f t="shared" si="30"/>
        <v>3811.75</v>
      </c>
      <c r="Y43">
        <f t="shared" si="31"/>
        <v>1781.58</v>
      </c>
      <c r="AA43">
        <v>45955073</v>
      </c>
      <c r="AB43">
        <f t="shared" si="32"/>
        <v>54</v>
      </c>
      <c r="AC43">
        <f t="shared" si="33"/>
        <v>2.5</v>
      </c>
      <c r="AD43">
        <f t="shared" si="34"/>
        <v>0</v>
      </c>
      <c r="AE43">
        <f t="shared" si="35"/>
        <v>0</v>
      </c>
      <c r="AF43">
        <f t="shared" si="36"/>
        <v>51.5</v>
      </c>
      <c r="AG43">
        <f t="shared" si="37"/>
        <v>0</v>
      </c>
      <c r="AH43">
        <f t="shared" si="38"/>
        <v>3.54</v>
      </c>
      <c r="AI43">
        <f t="shared" si="39"/>
        <v>0</v>
      </c>
      <c r="AJ43">
        <f t="shared" si="40"/>
        <v>0</v>
      </c>
      <c r="AK43">
        <v>53.97</v>
      </c>
      <c r="AL43">
        <v>2.4700000000000002</v>
      </c>
      <c r="AM43">
        <v>0.02</v>
      </c>
      <c r="AN43">
        <v>0</v>
      </c>
      <c r="AO43">
        <v>51.48</v>
      </c>
      <c r="AP43">
        <v>0</v>
      </c>
      <c r="AQ43">
        <v>3.54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38.42</v>
      </c>
      <c r="BB43">
        <v>7</v>
      </c>
      <c r="BC43">
        <v>10.16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69</v>
      </c>
      <c r="BM43">
        <v>2135</v>
      </c>
      <c r="BN43">
        <v>44048455</v>
      </c>
      <c r="BO43" t="s">
        <v>66</v>
      </c>
      <c r="BP43">
        <v>1</v>
      </c>
      <c r="BQ43">
        <v>40</v>
      </c>
      <c r="BR43">
        <v>0</v>
      </c>
      <c r="BS43">
        <v>38.42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4194.29</v>
      </c>
      <c r="CQ43">
        <f t="shared" si="42"/>
        <v>25.4</v>
      </c>
      <c r="CR43">
        <f t="shared" si="43"/>
        <v>0.14000000000000001</v>
      </c>
      <c r="CS43">
        <f t="shared" si="44"/>
        <v>0</v>
      </c>
      <c r="CT43">
        <f t="shared" si="45"/>
        <v>2071.61</v>
      </c>
      <c r="CU43">
        <f t="shared" si="46"/>
        <v>0</v>
      </c>
      <c r="CV43">
        <f t="shared" si="47"/>
        <v>3.7063799999999998</v>
      </c>
      <c r="CW43">
        <f t="shared" si="48"/>
        <v>0</v>
      </c>
      <c r="CX43">
        <f t="shared" si="49"/>
        <v>0</v>
      </c>
      <c r="CY43">
        <f>S43*(BZ43/100)</f>
        <v>3811.7532000000001</v>
      </c>
      <c r="CZ43">
        <f>S43*(CA43/100)</f>
        <v>1781.5803000000001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68</v>
      </c>
      <c r="DW43" t="s">
        <v>68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44050627</v>
      </c>
      <c r="EF43">
        <v>40</v>
      </c>
      <c r="EG43" t="s">
        <v>24</v>
      </c>
      <c r="EH43">
        <v>0</v>
      </c>
      <c r="EI43" t="s">
        <v>3</v>
      </c>
      <c r="EJ43">
        <v>2</v>
      </c>
      <c r="EK43">
        <v>2135</v>
      </c>
      <c r="EL43" t="s">
        <v>51</v>
      </c>
      <c r="EM43" t="s">
        <v>52</v>
      </c>
      <c r="EO43" t="s">
        <v>3</v>
      </c>
      <c r="EQ43">
        <v>0</v>
      </c>
      <c r="ER43">
        <v>53.97</v>
      </c>
      <c r="ES43">
        <v>2.4700000000000002</v>
      </c>
      <c r="ET43">
        <v>0.02</v>
      </c>
      <c r="EU43">
        <v>0</v>
      </c>
      <c r="EV43">
        <v>51.48</v>
      </c>
      <c r="EW43">
        <v>3.54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-1385174816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50"/>
        <v>0</v>
      </c>
      <c r="GM43">
        <f t="shared" si="51"/>
        <v>9787.6200000000008</v>
      </c>
      <c r="GN43">
        <f t="shared" si="52"/>
        <v>0</v>
      </c>
      <c r="GO43">
        <f t="shared" si="53"/>
        <v>9787.6200000000008</v>
      </c>
      <c r="GP43">
        <f t="shared" si="54"/>
        <v>0</v>
      </c>
      <c r="GR43">
        <v>0</v>
      </c>
      <c r="GS43">
        <v>3</v>
      </c>
      <c r="GT43">
        <v>0</v>
      </c>
      <c r="GU43" t="s">
        <v>3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70</v>
      </c>
      <c r="F44" s="2" t="s">
        <v>71</v>
      </c>
      <c r="G44" s="2" t="s">
        <v>72</v>
      </c>
      <c r="H44" s="2" t="s">
        <v>56</v>
      </c>
      <c r="I44" s="2">
        <v>2</v>
      </c>
      <c r="J44" s="2">
        <v>0</v>
      </c>
      <c r="K44" s="2">
        <v>2</v>
      </c>
      <c r="L44" s="2"/>
      <c r="M44" s="2"/>
      <c r="N44" s="2"/>
      <c r="O44" s="2">
        <f t="shared" si="21"/>
        <v>1652.2</v>
      </c>
      <c r="P44" s="2">
        <f t="shared" si="22"/>
        <v>1652.2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45955075</v>
      </c>
      <c r="AB44" s="2">
        <f t="shared" si="32"/>
        <v>826.1</v>
      </c>
      <c r="AC44" s="2">
        <f t="shared" si="33"/>
        <v>826.1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826.06</v>
      </c>
      <c r="AL44" s="2">
        <v>826.06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57</v>
      </c>
      <c r="BK44" s="2"/>
      <c r="BL44" s="2"/>
      <c r="BM44" s="2">
        <v>1617</v>
      </c>
      <c r="BN44" s="2">
        <v>0</v>
      </c>
      <c r="BO44" s="2" t="s">
        <v>58</v>
      </c>
      <c r="BP44" s="2">
        <v>1</v>
      </c>
      <c r="BQ44" s="2">
        <v>200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1652.2</v>
      </c>
      <c r="CQ44" s="2">
        <f t="shared" si="42"/>
        <v>826.1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56</v>
      </c>
      <c r="DW44" s="2" t="s">
        <v>56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44050103</v>
      </c>
      <c r="EF44" s="2">
        <v>200</v>
      </c>
      <c r="EG44" s="2" t="s">
        <v>59</v>
      </c>
      <c r="EH44" s="2">
        <v>0</v>
      </c>
      <c r="EI44" s="2" t="s">
        <v>3</v>
      </c>
      <c r="EJ44" s="2">
        <v>1</v>
      </c>
      <c r="EK44" s="2">
        <v>1617</v>
      </c>
      <c r="EL44" s="2" t="s">
        <v>60</v>
      </c>
      <c r="EM44" s="2" t="s">
        <v>61</v>
      </c>
      <c r="EN44" s="2"/>
      <c r="EO44" s="2" t="s">
        <v>3</v>
      </c>
      <c r="EP44" s="2"/>
      <c r="EQ44" s="2">
        <v>131072</v>
      </c>
      <c r="ER44" s="2">
        <v>826.06</v>
      </c>
      <c r="ES44" s="2">
        <v>826.06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62</v>
      </c>
      <c r="GB44" s="2"/>
      <c r="GC44" s="2"/>
      <c r="GD44" s="2">
        <v>0</v>
      </c>
      <c r="GE44" s="2"/>
      <c r="GF44" s="2">
        <v>-867941471</v>
      </c>
      <c r="GG44" s="2">
        <v>2</v>
      </c>
      <c r="GH44" s="2">
        <v>0</v>
      </c>
      <c r="GI44" s="2">
        <v>3</v>
      </c>
      <c r="GJ44" s="2">
        <v>0</v>
      </c>
      <c r="GK44" s="2">
        <f>ROUND(R44*(R12)/100,2)</f>
        <v>0</v>
      </c>
      <c r="GL44" s="2">
        <f t="shared" si="50"/>
        <v>0</v>
      </c>
      <c r="GM44" s="2">
        <f t="shared" si="51"/>
        <v>1652.2</v>
      </c>
      <c r="GN44" s="2">
        <f t="shared" si="52"/>
        <v>1652.2</v>
      </c>
      <c r="GO44" s="2">
        <f t="shared" si="53"/>
        <v>0</v>
      </c>
      <c r="GP44" s="2">
        <f t="shared" si="54"/>
        <v>0</v>
      </c>
      <c r="GQ44" s="2"/>
      <c r="GR44" s="2">
        <v>0</v>
      </c>
      <c r="GS44" s="2">
        <v>4</v>
      </c>
      <c r="GT44" s="2">
        <v>0</v>
      </c>
      <c r="GU44" s="2" t="s">
        <v>3</v>
      </c>
      <c r="GV44" s="2">
        <f t="shared" si="55"/>
        <v>0</v>
      </c>
      <c r="GW44" s="2">
        <v>1</v>
      </c>
      <c r="GX44" s="2">
        <f t="shared" si="56"/>
        <v>0</v>
      </c>
      <c r="GY44" s="2"/>
      <c r="GZ44" s="2"/>
      <c r="HA44" s="2">
        <v>0</v>
      </c>
      <c r="HB44" s="2">
        <v>0</v>
      </c>
      <c r="HC44" s="2">
        <f t="shared" si="5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70</v>
      </c>
      <c r="F45" t="s">
        <v>71</v>
      </c>
      <c r="G45" t="s">
        <v>72</v>
      </c>
      <c r="H45" t="s">
        <v>56</v>
      </c>
      <c r="I45">
        <v>2</v>
      </c>
      <c r="J45">
        <v>0</v>
      </c>
      <c r="K45">
        <v>2</v>
      </c>
      <c r="O45">
        <f t="shared" si="21"/>
        <v>15145.7</v>
      </c>
      <c r="P45">
        <f t="shared" si="22"/>
        <v>15145.7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45955073</v>
      </c>
      <c r="AB45">
        <f t="shared" si="32"/>
        <v>777.5</v>
      </c>
      <c r="AC45">
        <f t="shared" si="33"/>
        <v>777.5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777.46</v>
      </c>
      <c r="AL45">
        <v>777.46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9.74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57</v>
      </c>
      <c r="BM45">
        <v>1617</v>
      </c>
      <c r="BN45">
        <v>0</v>
      </c>
      <c r="BO45" t="s">
        <v>58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15145.7</v>
      </c>
      <c r="CQ45">
        <f t="shared" si="42"/>
        <v>7572.85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56</v>
      </c>
      <c r="DW45" t="s">
        <v>56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44050103</v>
      </c>
      <c r="EF45">
        <v>200</v>
      </c>
      <c r="EG45" t="s">
        <v>59</v>
      </c>
      <c r="EH45">
        <v>0</v>
      </c>
      <c r="EI45" t="s">
        <v>3</v>
      </c>
      <c r="EJ45">
        <v>1</v>
      </c>
      <c r="EK45">
        <v>1617</v>
      </c>
      <c r="EL45" t="s">
        <v>60</v>
      </c>
      <c r="EM45" t="s">
        <v>61</v>
      </c>
      <c r="EO45" t="s">
        <v>3</v>
      </c>
      <c r="EQ45">
        <v>131072</v>
      </c>
      <c r="ER45">
        <v>777.46</v>
      </c>
      <c r="ES45">
        <v>777.46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7424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73</v>
      </c>
      <c r="GD45">
        <v>0</v>
      </c>
      <c r="GF45">
        <v>-867941471</v>
      </c>
      <c r="GG45">
        <v>2</v>
      </c>
      <c r="GH45">
        <v>3</v>
      </c>
      <c r="GI45">
        <v>3</v>
      </c>
      <c r="GJ45">
        <v>0</v>
      </c>
      <c r="GK45">
        <f>ROUND(R45*(S12)/100,2)</f>
        <v>0</v>
      </c>
      <c r="GL45">
        <f t="shared" si="50"/>
        <v>0</v>
      </c>
      <c r="GM45">
        <f t="shared" si="51"/>
        <v>15145.7</v>
      </c>
      <c r="GN45">
        <f t="shared" si="52"/>
        <v>15145.7</v>
      </c>
      <c r="GO45">
        <f t="shared" si="53"/>
        <v>0</v>
      </c>
      <c r="GP45">
        <f t="shared" si="54"/>
        <v>0</v>
      </c>
      <c r="GR45">
        <v>1</v>
      </c>
      <c r="GS45">
        <v>1</v>
      </c>
      <c r="GT45">
        <v>0</v>
      </c>
      <c r="GU45" t="s">
        <v>3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27</v>
      </c>
      <c r="HF45" t="s">
        <v>64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ROW(SmtRes!A88)</f>
        <v>88</v>
      </c>
      <c r="D46" s="2">
        <f>ROW(EtalonRes!A105)</f>
        <v>105</v>
      </c>
      <c r="E46" s="2" t="s">
        <v>74</v>
      </c>
      <c r="F46" s="2" t="s">
        <v>75</v>
      </c>
      <c r="G46" s="2" t="s">
        <v>76</v>
      </c>
      <c r="H46" s="2" t="s">
        <v>77</v>
      </c>
      <c r="I46" s="2">
        <f>ROUND((6)/100,9)</f>
        <v>0.06</v>
      </c>
      <c r="J46" s="2">
        <v>0</v>
      </c>
      <c r="K46" s="2">
        <f>ROUND((6)/100,9)</f>
        <v>0.06</v>
      </c>
      <c r="L46" s="2"/>
      <c r="M46" s="2"/>
      <c r="N46" s="2"/>
      <c r="O46" s="2">
        <f t="shared" si="21"/>
        <v>155.99</v>
      </c>
      <c r="P46" s="2">
        <f t="shared" si="22"/>
        <v>56.05</v>
      </c>
      <c r="Q46" s="2">
        <f t="shared" si="23"/>
        <v>0.84</v>
      </c>
      <c r="R46" s="2">
        <f t="shared" si="24"/>
        <v>0.13</v>
      </c>
      <c r="S46" s="2">
        <f t="shared" si="25"/>
        <v>99.1</v>
      </c>
      <c r="T46" s="2">
        <f t="shared" si="26"/>
        <v>0</v>
      </c>
      <c r="U46" s="2">
        <f t="shared" si="27"/>
        <v>7.3141325999999998</v>
      </c>
      <c r="V46" s="2">
        <f t="shared" si="28"/>
        <v>0</v>
      </c>
      <c r="W46" s="2">
        <f t="shared" si="29"/>
        <v>0</v>
      </c>
      <c r="X46" s="2">
        <f t="shared" si="30"/>
        <v>110.99</v>
      </c>
      <c r="Y46" s="2">
        <f t="shared" si="31"/>
        <v>69.37</v>
      </c>
      <c r="Z46" s="2"/>
      <c r="AA46" s="2">
        <v>45955075</v>
      </c>
      <c r="AB46" s="2">
        <f t="shared" si="32"/>
        <v>2525</v>
      </c>
      <c r="AC46" s="2">
        <f t="shared" si="33"/>
        <v>934.2</v>
      </c>
      <c r="AD46" s="2">
        <f t="shared" si="34"/>
        <v>13.3</v>
      </c>
      <c r="AE46" s="2">
        <f t="shared" si="35"/>
        <v>2</v>
      </c>
      <c r="AF46" s="2">
        <f t="shared" si="36"/>
        <v>1577.5</v>
      </c>
      <c r="AG46" s="2">
        <f t="shared" si="37"/>
        <v>0</v>
      </c>
      <c r="AH46" s="2">
        <f t="shared" si="38"/>
        <v>116.43</v>
      </c>
      <c r="AI46" s="2">
        <f t="shared" si="39"/>
        <v>0</v>
      </c>
      <c r="AJ46" s="2">
        <f t="shared" si="40"/>
        <v>0</v>
      </c>
      <c r="AK46" s="2">
        <v>2525.04</v>
      </c>
      <c r="AL46" s="2">
        <v>934.2</v>
      </c>
      <c r="AM46" s="2">
        <v>13.3</v>
      </c>
      <c r="AN46" s="2">
        <v>2.02</v>
      </c>
      <c r="AO46" s="2">
        <v>1577.54</v>
      </c>
      <c r="AP46" s="2">
        <v>0</v>
      </c>
      <c r="AQ46" s="2">
        <v>116.43</v>
      </c>
      <c r="AR46" s="2">
        <v>0</v>
      </c>
      <c r="AS46" s="2">
        <v>0</v>
      </c>
      <c r="AT46" s="2">
        <v>112</v>
      </c>
      <c r="AU46" s="2">
        <v>70</v>
      </c>
      <c r="AV46" s="2">
        <v>1.0469999999999999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78</v>
      </c>
      <c r="BK46" s="2"/>
      <c r="BL46" s="2"/>
      <c r="BM46" s="2">
        <v>1726</v>
      </c>
      <c r="BN46" s="2">
        <v>44048455</v>
      </c>
      <c r="BO46" s="2" t="s">
        <v>3</v>
      </c>
      <c r="BP46" s="2">
        <v>0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112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155.99</v>
      </c>
      <c r="CQ46" s="2">
        <f t="shared" si="42"/>
        <v>934.2</v>
      </c>
      <c r="CR46" s="2">
        <f t="shared" si="43"/>
        <v>13.91</v>
      </c>
      <c r="CS46" s="2">
        <f t="shared" si="44"/>
        <v>2.09</v>
      </c>
      <c r="CT46" s="2">
        <f t="shared" si="45"/>
        <v>1651.64</v>
      </c>
      <c r="CU46" s="2">
        <f t="shared" si="46"/>
        <v>0</v>
      </c>
      <c r="CV46" s="2">
        <f t="shared" si="47"/>
        <v>121.90221</v>
      </c>
      <c r="CW46" s="2">
        <f t="shared" si="48"/>
        <v>0</v>
      </c>
      <c r="CX46" s="2">
        <f t="shared" si="49"/>
        <v>0</v>
      </c>
      <c r="CY46" s="2">
        <f>((S46*BZ46)/100)</f>
        <v>110.99199999999999</v>
      </c>
      <c r="CZ46" s="2">
        <f>((S46*CA46)/100)</f>
        <v>69.37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77</v>
      </c>
      <c r="DW46" s="2" t="s">
        <v>77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44050212</v>
      </c>
      <c r="EF46" s="2">
        <v>40</v>
      </c>
      <c r="EG46" s="2" t="s">
        <v>24</v>
      </c>
      <c r="EH46" s="2">
        <v>0</v>
      </c>
      <c r="EI46" s="2" t="s">
        <v>3</v>
      </c>
      <c r="EJ46" s="2">
        <v>2</v>
      </c>
      <c r="EK46" s="2">
        <v>1726</v>
      </c>
      <c r="EL46" s="2" t="s">
        <v>79</v>
      </c>
      <c r="EM46" s="2" t="s">
        <v>80</v>
      </c>
      <c r="EN46" s="2"/>
      <c r="EO46" s="2" t="s">
        <v>3</v>
      </c>
      <c r="EP46" s="2"/>
      <c r="EQ46" s="2">
        <v>131072</v>
      </c>
      <c r="ER46" s="2">
        <v>2525.04</v>
      </c>
      <c r="ES46" s="2">
        <v>934.2</v>
      </c>
      <c r="ET46" s="2">
        <v>13.3</v>
      </c>
      <c r="EU46" s="2">
        <v>2.02</v>
      </c>
      <c r="EV46" s="2">
        <v>1577.54</v>
      </c>
      <c r="EW46" s="2">
        <v>116.43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112</v>
      </c>
      <c r="FY46" s="2">
        <v>70</v>
      </c>
      <c r="FZ46" s="2"/>
      <c r="GA46" s="2" t="s">
        <v>3</v>
      </c>
      <c r="GB46" s="2"/>
      <c r="GC46" s="2"/>
      <c r="GD46" s="2">
        <v>0</v>
      </c>
      <c r="GE46" s="2"/>
      <c r="GF46" s="2">
        <v>-738668893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0.23</v>
      </c>
      <c r="GL46" s="2">
        <f t="shared" si="50"/>
        <v>0</v>
      </c>
      <c r="GM46" s="2">
        <f t="shared" si="51"/>
        <v>336.58</v>
      </c>
      <c r="GN46" s="2">
        <f t="shared" si="52"/>
        <v>0</v>
      </c>
      <c r="GO46" s="2">
        <f t="shared" si="53"/>
        <v>336.58</v>
      </c>
      <c r="GP46" s="2">
        <f t="shared" si="54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5"/>
        <v>0</v>
      </c>
      <c r="GW46" s="2">
        <v>1</v>
      </c>
      <c r="GX46" s="2">
        <f t="shared" si="56"/>
        <v>0</v>
      </c>
      <c r="GY46" s="2"/>
      <c r="GZ46" s="2"/>
      <c r="HA46" s="2">
        <v>0</v>
      </c>
      <c r="HB46" s="2">
        <v>0</v>
      </c>
      <c r="HC46" s="2">
        <f t="shared" si="5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ROW(SmtRes!A94)</f>
        <v>94</v>
      </c>
      <c r="D47">
        <f>ROW(EtalonRes!A112)</f>
        <v>112</v>
      </c>
      <c r="E47" t="s">
        <v>74</v>
      </c>
      <c r="F47" t="s">
        <v>75</v>
      </c>
      <c r="G47" t="s">
        <v>76</v>
      </c>
      <c r="H47" t="s">
        <v>77</v>
      </c>
      <c r="I47">
        <f>ROUND((6)/100,9)</f>
        <v>0.06</v>
      </c>
      <c r="J47">
        <v>0</v>
      </c>
      <c r="K47">
        <f>ROUND((6)/100,9)</f>
        <v>0.06</v>
      </c>
      <c r="O47">
        <f t="shared" si="21"/>
        <v>4103.62</v>
      </c>
      <c r="P47">
        <f t="shared" si="22"/>
        <v>284.73</v>
      </c>
      <c r="Q47">
        <f t="shared" si="23"/>
        <v>11.47</v>
      </c>
      <c r="R47">
        <f t="shared" si="24"/>
        <v>4.99</v>
      </c>
      <c r="S47">
        <f t="shared" si="25"/>
        <v>3807.42</v>
      </c>
      <c r="T47">
        <f t="shared" si="26"/>
        <v>0</v>
      </c>
      <c r="U47">
        <f t="shared" si="27"/>
        <v>7.3141325999999998</v>
      </c>
      <c r="V47">
        <f t="shared" si="28"/>
        <v>0</v>
      </c>
      <c r="W47">
        <f t="shared" si="29"/>
        <v>0</v>
      </c>
      <c r="X47">
        <f t="shared" si="30"/>
        <v>3502.83</v>
      </c>
      <c r="Y47">
        <f t="shared" si="31"/>
        <v>1637.19</v>
      </c>
      <c r="AA47">
        <v>45955073</v>
      </c>
      <c r="AB47">
        <f t="shared" si="32"/>
        <v>2525</v>
      </c>
      <c r="AC47">
        <f t="shared" si="33"/>
        <v>934.2</v>
      </c>
      <c r="AD47">
        <f t="shared" si="34"/>
        <v>13.3</v>
      </c>
      <c r="AE47">
        <f t="shared" si="35"/>
        <v>2</v>
      </c>
      <c r="AF47">
        <f t="shared" si="36"/>
        <v>1577.5</v>
      </c>
      <c r="AG47">
        <f t="shared" si="37"/>
        <v>0</v>
      </c>
      <c r="AH47">
        <f t="shared" si="38"/>
        <v>116.43</v>
      </c>
      <c r="AI47">
        <f t="shared" si="39"/>
        <v>0</v>
      </c>
      <c r="AJ47">
        <f t="shared" si="40"/>
        <v>0</v>
      </c>
      <c r="AK47">
        <v>2525.04</v>
      </c>
      <c r="AL47">
        <v>934.2</v>
      </c>
      <c r="AM47">
        <v>13.3</v>
      </c>
      <c r="AN47">
        <v>2.02</v>
      </c>
      <c r="AO47">
        <v>1577.54</v>
      </c>
      <c r="AP47">
        <v>0</v>
      </c>
      <c r="AQ47">
        <v>116.43</v>
      </c>
      <c r="AR47">
        <v>0</v>
      </c>
      <c r="AS47">
        <v>0</v>
      </c>
      <c r="AT47">
        <v>92</v>
      </c>
      <c r="AU47">
        <v>43</v>
      </c>
      <c r="AV47">
        <v>1.0469999999999999</v>
      </c>
      <c r="AW47">
        <v>1</v>
      </c>
      <c r="AZ47">
        <v>1</v>
      </c>
      <c r="BA47">
        <v>38.42</v>
      </c>
      <c r="BB47">
        <v>13.66</v>
      </c>
      <c r="BC47">
        <v>5.08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78</v>
      </c>
      <c r="BM47">
        <v>1726</v>
      </c>
      <c r="BN47">
        <v>44048455</v>
      </c>
      <c r="BO47" t="s">
        <v>75</v>
      </c>
      <c r="BP47">
        <v>1</v>
      </c>
      <c r="BQ47">
        <v>40</v>
      </c>
      <c r="BR47">
        <v>0</v>
      </c>
      <c r="BS47">
        <v>38.42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92</v>
      </c>
      <c r="CA47">
        <v>43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4103.62</v>
      </c>
      <c r="CQ47">
        <f t="shared" si="42"/>
        <v>4745.74</v>
      </c>
      <c r="CR47">
        <f t="shared" si="43"/>
        <v>189.51</v>
      </c>
      <c r="CS47">
        <f t="shared" si="44"/>
        <v>80.3</v>
      </c>
      <c r="CT47">
        <f t="shared" si="45"/>
        <v>63456.01</v>
      </c>
      <c r="CU47">
        <f t="shared" si="46"/>
        <v>0</v>
      </c>
      <c r="CV47">
        <f t="shared" si="47"/>
        <v>121.90221</v>
      </c>
      <c r="CW47">
        <f t="shared" si="48"/>
        <v>0</v>
      </c>
      <c r="CX47">
        <f t="shared" si="49"/>
        <v>0</v>
      </c>
      <c r="CY47">
        <f>S47*(BZ47/100)</f>
        <v>3502.8264000000004</v>
      </c>
      <c r="CZ47">
        <f>S47*(CA47/100)</f>
        <v>1637.1905999999999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1.0469999999999999</v>
      </c>
      <c r="DQ47">
        <v>1</v>
      </c>
      <c r="DU47">
        <v>1013</v>
      </c>
      <c r="DV47" t="s">
        <v>77</v>
      </c>
      <c r="DW47" t="s">
        <v>77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44050212</v>
      </c>
      <c r="EF47">
        <v>40</v>
      </c>
      <c r="EG47" t="s">
        <v>24</v>
      </c>
      <c r="EH47">
        <v>0</v>
      </c>
      <c r="EI47" t="s">
        <v>3</v>
      </c>
      <c r="EJ47">
        <v>2</v>
      </c>
      <c r="EK47">
        <v>1726</v>
      </c>
      <c r="EL47" t="s">
        <v>79</v>
      </c>
      <c r="EM47" t="s">
        <v>80</v>
      </c>
      <c r="EO47" t="s">
        <v>3</v>
      </c>
      <c r="EQ47">
        <v>131072</v>
      </c>
      <c r="ER47">
        <v>2525.04</v>
      </c>
      <c r="ES47">
        <v>934.2</v>
      </c>
      <c r="ET47">
        <v>13.3</v>
      </c>
      <c r="EU47">
        <v>2.02</v>
      </c>
      <c r="EV47">
        <v>1577.54</v>
      </c>
      <c r="EW47">
        <v>116.43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112</v>
      </c>
      <c r="FY47">
        <v>70</v>
      </c>
      <c r="GA47" t="s">
        <v>3</v>
      </c>
      <c r="GD47">
        <v>0</v>
      </c>
      <c r="GF47">
        <v>-738668893</v>
      </c>
      <c r="GG47">
        <v>2</v>
      </c>
      <c r="GH47">
        <v>1</v>
      </c>
      <c r="GI47">
        <v>2</v>
      </c>
      <c r="GJ47">
        <v>0</v>
      </c>
      <c r="GK47">
        <f>ROUND(R47*(S12)/100,2)</f>
        <v>7.98</v>
      </c>
      <c r="GL47">
        <f t="shared" si="50"/>
        <v>0</v>
      </c>
      <c r="GM47">
        <f t="shared" si="51"/>
        <v>9251.6200000000008</v>
      </c>
      <c r="GN47">
        <f t="shared" si="52"/>
        <v>0</v>
      </c>
      <c r="GO47">
        <f t="shared" si="53"/>
        <v>9251.6200000000008</v>
      </c>
      <c r="GP47">
        <f t="shared" si="54"/>
        <v>0</v>
      </c>
      <c r="GR47">
        <v>0</v>
      </c>
      <c r="GS47">
        <v>3</v>
      </c>
      <c r="GT47">
        <v>0</v>
      </c>
      <c r="GU47" t="s">
        <v>3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81</v>
      </c>
      <c r="F48" s="2" t="s">
        <v>82</v>
      </c>
      <c r="G48" s="2" t="s">
        <v>83</v>
      </c>
      <c r="H48" s="2" t="s">
        <v>84</v>
      </c>
      <c r="I48" s="2">
        <v>2</v>
      </c>
      <c r="J48" s="2">
        <v>0</v>
      </c>
      <c r="K48" s="2">
        <v>2</v>
      </c>
      <c r="L48" s="2"/>
      <c r="M48" s="2"/>
      <c r="N48" s="2"/>
      <c r="O48" s="2">
        <f t="shared" si="21"/>
        <v>11965.2</v>
      </c>
      <c r="P48" s="2">
        <f t="shared" si="22"/>
        <v>11965.2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45955075</v>
      </c>
      <c r="AB48" s="2">
        <f t="shared" si="32"/>
        <v>5982.6</v>
      </c>
      <c r="AC48" s="2">
        <f t="shared" si="33"/>
        <v>5982.6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5982.6</v>
      </c>
      <c r="AL48" s="2">
        <v>5982.6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85</v>
      </c>
      <c r="BK48" s="2"/>
      <c r="BL48" s="2"/>
      <c r="BM48" s="2">
        <v>1618</v>
      </c>
      <c r="BN48" s="2">
        <v>44048455</v>
      </c>
      <c r="BO48" s="2" t="s">
        <v>3</v>
      </c>
      <c r="BP48" s="2">
        <v>0</v>
      </c>
      <c r="BQ48" s="2">
        <v>201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11965.2</v>
      </c>
      <c r="CQ48" s="2">
        <f t="shared" si="42"/>
        <v>5982.6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84</v>
      </c>
      <c r="DW48" s="2" t="s">
        <v>84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44050104</v>
      </c>
      <c r="EF48" s="2">
        <v>201</v>
      </c>
      <c r="EG48" s="2" t="s">
        <v>32</v>
      </c>
      <c r="EH48" s="2">
        <v>0</v>
      </c>
      <c r="EI48" s="2" t="s">
        <v>3</v>
      </c>
      <c r="EJ48" s="2">
        <v>2</v>
      </c>
      <c r="EK48" s="2">
        <v>1618</v>
      </c>
      <c r="EL48" s="2" t="s">
        <v>33</v>
      </c>
      <c r="EM48" s="2" t="s">
        <v>34</v>
      </c>
      <c r="EN48" s="2"/>
      <c r="EO48" s="2" t="s">
        <v>3</v>
      </c>
      <c r="EP48" s="2"/>
      <c r="EQ48" s="2">
        <v>131072</v>
      </c>
      <c r="ER48" s="2">
        <v>5982.6</v>
      </c>
      <c r="ES48" s="2">
        <v>5982.6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0</v>
      </c>
      <c r="GE48" s="2"/>
      <c r="GF48" s="2">
        <v>-307918354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50"/>
        <v>0</v>
      </c>
      <c r="GM48" s="2">
        <f t="shared" si="51"/>
        <v>11965.2</v>
      </c>
      <c r="GN48" s="2">
        <f t="shared" si="52"/>
        <v>0</v>
      </c>
      <c r="GO48" s="2">
        <f t="shared" si="53"/>
        <v>11965.2</v>
      </c>
      <c r="GP48" s="2">
        <f t="shared" si="54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5"/>
        <v>0</v>
      </c>
      <c r="GW48" s="2">
        <v>1</v>
      </c>
      <c r="GX48" s="2">
        <f t="shared" si="56"/>
        <v>0</v>
      </c>
      <c r="GY48" s="2"/>
      <c r="GZ48" s="2"/>
      <c r="HA48" s="2">
        <v>0</v>
      </c>
      <c r="HB48" s="2">
        <v>0</v>
      </c>
      <c r="HC48" s="2">
        <f t="shared" si="57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45" x14ac:dyDescent="0.2">
      <c r="A49">
        <v>17</v>
      </c>
      <c r="B49">
        <v>1</v>
      </c>
      <c r="E49" t="s">
        <v>81</v>
      </c>
      <c r="F49" t="s">
        <v>82</v>
      </c>
      <c r="G49" t="s">
        <v>83</v>
      </c>
      <c r="H49" t="s">
        <v>84</v>
      </c>
      <c r="I49">
        <v>2</v>
      </c>
      <c r="J49">
        <v>0</v>
      </c>
      <c r="K49">
        <v>2</v>
      </c>
      <c r="O49">
        <f t="shared" si="21"/>
        <v>71192.94</v>
      </c>
      <c r="P49">
        <f t="shared" si="22"/>
        <v>71192.94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45955073</v>
      </c>
      <c r="AB49">
        <f t="shared" si="32"/>
        <v>5982.6</v>
      </c>
      <c r="AC49">
        <f t="shared" si="33"/>
        <v>5982.6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5982.6</v>
      </c>
      <c r="AL49">
        <v>5982.6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5.95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85</v>
      </c>
      <c r="BM49">
        <v>1618</v>
      </c>
      <c r="BN49">
        <v>44048455</v>
      </c>
      <c r="BO49" t="s">
        <v>82</v>
      </c>
      <c r="BP49">
        <v>1</v>
      </c>
      <c r="BQ49">
        <v>201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71192.94</v>
      </c>
      <c r="CQ49">
        <f t="shared" si="42"/>
        <v>35596.47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84</v>
      </c>
      <c r="DW49" t="s">
        <v>84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44050104</v>
      </c>
      <c r="EF49">
        <v>201</v>
      </c>
      <c r="EG49" t="s">
        <v>32</v>
      </c>
      <c r="EH49">
        <v>0</v>
      </c>
      <c r="EI49" t="s">
        <v>3</v>
      </c>
      <c r="EJ49">
        <v>2</v>
      </c>
      <c r="EK49">
        <v>1618</v>
      </c>
      <c r="EL49" t="s">
        <v>33</v>
      </c>
      <c r="EM49" t="s">
        <v>34</v>
      </c>
      <c r="EO49" t="s">
        <v>3</v>
      </c>
      <c r="EQ49">
        <v>131072</v>
      </c>
      <c r="ER49">
        <v>5982.6</v>
      </c>
      <c r="ES49">
        <v>5982.6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-307918354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0"/>
        <v>0</v>
      </c>
      <c r="GM49">
        <f t="shared" si="51"/>
        <v>71192.94</v>
      </c>
      <c r="GN49">
        <f t="shared" si="52"/>
        <v>0</v>
      </c>
      <c r="GO49">
        <f t="shared" si="53"/>
        <v>71192.94</v>
      </c>
      <c r="GP49">
        <f t="shared" si="54"/>
        <v>0</v>
      </c>
      <c r="GR49">
        <v>0</v>
      </c>
      <c r="GS49">
        <v>3</v>
      </c>
      <c r="GT49">
        <v>0</v>
      </c>
      <c r="GU49" t="s">
        <v>3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1" spans="1:245" x14ac:dyDescent="0.2">
      <c r="A51" s="3">
        <v>51</v>
      </c>
      <c r="B51" s="3">
        <f>B24</f>
        <v>1</v>
      </c>
      <c r="C51" s="3">
        <f>A24</f>
        <v>4</v>
      </c>
      <c r="D51" s="3">
        <f>ROW(A24)</f>
        <v>24</v>
      </c>
      <c r="E51" s="3"/>
      <c r="F51" s="3" t="str">
        <f>IF(F24&lt;&gt;"",F24,"")</f>
        <v>Раздел</v>
      </c>
      <c r="G51" s="3" t="str">
        <f>IF(G24&lt;&gt;"",G24,"")</f>
        <v>Монтажные работы</v>
      </c>
      <c r="H51" s="3">
        <v>0</v>
      </c>
      <c r="I51" s="3"/>
      <c r="J51" s="3"/>
      <c r="K51" s="3"/>
      <c r="L51" s="3"/>
      <c r="M51" s="3"/>
      <c r="N51" s="3"/>
      <c r="O51" s="3">
        <f t="shared" ref="O51:T51" si="58">ROUND(AB51,2)</f>
        <v>21834.57</v>
      </c>
      <c r="P51" s="3">
        <f t="shared" si="58"/>
        <v>21395.38</v>
      </c>
      <c r="Q51" s="3">
        <f t="shared" si="58"/>
        <v>38.04</v>
      </c>
      <c r="R51" s="3">
        <f t="shared" si="58"/>
        <v>5.26</v>
      </c>
      <c r="S51" s="3">
        <f t="shared" si="58"/>
        <v>401.15</v>
      </c>
      <c r="T51" s="3">
        <f t="shared" si="58"/>
        <v>0</v>
      </c>
      <c r="U51" s="3">
        <f>AH51</f>
        <v>28.649436600000001</v>
      </c>
      <c r="V51" s="3">
        <f>AI51</f>
        <v>0</v>
      </c>
      <c r="W51" s="3">
        <f>ROUND(AJ51,2)</f>
        <v>0</v>
      </c>
      <c r="X51" s="3">
        <f>ROUND(AK51,2)</f>
        <v>449.28</v>
      </c>
      <c r="Y51" s="3">
        <f>ROUND(AL51,2)</f>
        <v>280.81</v>
      </c>
      <c r="Z51" s="3"/>
      <c r="AA51" s="3"/>
      <c r="AB51" s="3">
        <f>ROUND(SUMIF(AA28:AA49,"=45955075",O28:O49),2)</f>
        <v>21834.57</v>
      </c>
      <c r="AC51" s="3">
        <f>ROUND(SUMIF(AA28:AA49,"=45955075",P28:P49),2)</f>
        <v>21395.38</v>
      </c>
      <c r="AD51" s="3">
        <f>ROUND(SUMIF(AA28:AA49,"=45955075",Q28:Q49),2)</f>
        <v>38.04</v>
      </c>
      <c r="AE51" s="3">
        <f>ROUND(SUMIF(AA28:AA49,"=45955075",R28:R49),2)</f>
        <v>5.26</v>
      </c>
      <c r="AF51" s="3">
        <f>ROUND(SUMIF(AA28:AA49,"=45955075",S28:S49),2)</f>
        <v>401.15</v>
      </c>
      <c r="AG51" s="3">
        <f>ROUND(SUMIF(AA28:AA49,"=45955075",T28:T49),2)</f>
        <v>0</v>
      </c>
      <c r="AH51" s="3">
        <f>SUMIF(AA28:AA49,"=45955075",U28:U49)</f>
        <v>28.649436600000001</v>
      </c>
      <c r="AI51" s="3">
        <f>SUMIF(AA28:AA49,"=45955075",V28:V49)</f>
        <v>0</v>
      </c>
      <c r="AJ51" s="3">
        <f>ROUND(SUMIF(AA28:AA49,"=45955075",W28:W49),2)</f>
        <v>0</v>
      </c>
      <c r="AK51" s="3">
        <f>ROUND(SUMIF(AA28:AA49,"=45955075",X28:X49),2)</f>
        <v>449.28</v>
      </c>
      <c r="AL51" s="3">
        <f>ROUND(SUMIF(AA28:AA49,"=45955075",Y28:Y49),2)</f>
        <v>280.81</v>
      </c>
      <c r="AM51" s="3"/>
      <c r="AN51" s="3"/>
      <c r="AO51" s="3">
        <f t="shared" ref="AO51:BD51" si="59">ROUND(BX51,2)</f>
        <v>0</v>
      </c>
      <c r="AP51" s="3">
        <f t="shared" si="59"/>
        <v>0</v>
      </c>
      <c r="AQ51" s="3">
        <f t="shared" si="59"/>
        <v>0</v>
      </c>
      <c r="AR51" s="3">
        <f t="shared" si="59"/>
        <v>22573.88</v>
      </c>
      <c r="AS51" s="3">
        <f t="shared" si="59"/>
        <v>4345.6000000000004</v>
      </c>
      <c r="AT51" s="3">
        <f t="shared" si="59"/>
        <v>18228.28</v>
      </c>
      <c r="AU51" s="3">
        <f t="shared" si="59"/>
        <v>0</v>
      </c>
      <c r="AV51" s="3">
        <f t="shared" si="59"/>
        <v>21395.38</v>
      </c>
      <c r="AW51" s="3">
        <f t="shared" si="59"/>
        <v>21395.38</v>
      </c>
      <c r="AX51" s="3">
        <f t="shared" si="59"/>
        <v>0</v>
      </c>
      <c r="AY51" s="3">
        <f t="shared" si="59"/>
        <v>21395.38</v>
      </c>
      <c r="AZ51" s="3">
        <f t="shared" si="59"/>
        <v>0</v>
      </c>
      <c r="BA51" s="3">
        <f t="shared" si="59"/>
        <v>0</v>
      </c>
      <c r="BB51" s="3">
        <f t="shared" si="59"/>
        <v>0</v>
      </c>
      <c r="BC51" s="3">
        <f t="shared" si="59"/>
        <v>0</v>
      </c>
      <c r="BD51" s="3">
        <f t="shared" si="59"/>
        <v>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>
        <f>ROUND(SUMIF(AA28:AA49,"=45955075",FQ28:FQ49),2)</f>
        <v>0</v>
      </c>
      <c r="BY51" s="3">
        <f>ROUND(SUMIF(AA28:AA49,"=45955075",FR28:FR49),2)</f>
        <v>0</v>
      </c>
      <c r="BZ51" s="3">
        <f>ROUND(SUMIF(AA28:AA49,"=45955075",GL28:GL49),2)</f>
        <v>0</v>
      </c>
      <c r="CA51" s="3">
        <f>ROUND(SUMIF(AA28:AA49,"=45955075",GM28:GM49),2)</f>
        <v>22573.88</v>
      </c>
      <c r="CB51" s="3">
        <f>ROUND(SUMIF(AA28:AA49,"=45955075",GN28:GN49),2)</f>
        <v>4345.6000000000004</v>
      </c>
      <c r="CC51" s="3">
        <f>ROUND(SUMIF(AA28:AA49,"=45955075",GO28:GO49),2)</f>
        <v>18228.28</v>
      </c>
      <c r="CD51" s="3">
        <f>ROUND(SUMIF(AA28:AA49,"=45955075",GP28:GP49),2)</f>
        <v>0</v>
      </c>
      <c r="CE51" s="3">
        <f>AC51-BX51</f>
        <v>21395.38</v>
      </c>
      <c r="CF51" s="3">
        <f>AC51-BY51</f>
        <v>21395.38</v>
      </c>
      <c r="CG51" s="3">
        <f>BX51-BZ51</f>
        <v>0</v>
      </c>
      <c r="CH51" s="3">
        <f>AC51-BX51-BY51+BZ51</f>
        <v>21395.38</v>
      </c>
      <c r="CI51" s="3">
        <f>BY51-BZ51</f>
        <v>0</v>
      </c>
      <c r="CJ51" s="3">
        <f>ROUND(SUMIF(AA28:AA49,"=45955075",GX28:GX49),2)</f>
        <v>0</v>
      </c>
      <c r="CK51" s="3">
        <f>ROUND(SUMIF(AA28:AA49,"=45955075",GY28:GY49),2)</f>
        <v>0</v>
      </c>
      <c r="CL51" s="3">
        <f>ROUND(SUMIF(AA28:AA49,"=45955075",GZ28:GZ49),2)</f>
        <v>0</v>
      </c>
      <c r="CM51" s="3">
        <f>ROUND(SUMIF(AA28:AA49,"=45955075",HD28:HD49),2)</f>
        <v>0</v>
      </c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4">
        <f t="shared" ref="DG51:DL51" si="60">ROUND(DT51,2)</f>
        <v>156356.60999999999</v>
      </c>
      <c r="DH51" s="4">
        <f t="shared" si="60"/>
        <v>140440.19</v>
      </c>
      <c r="DI51" s="4">
        <f t="shared" si="60"/>
        <v>504.24</v>
      </c>
      <c r="DJ51" s="4">
        <f t="shared" si="60"/>
        <v>202.08</v>
      </c>
      <c r="DK51" s="4">
        <f t="shared" si="60"/>
        <v>15412.18</v>
      </c>
      <c r="DL51" s="4">
        <f t="shared" si="60"/>
        <v>0</v>
      </c>
      <c r="DM51" s="4">
        <f>DZ51</f>
        <v>28.649436600000001</v>
      </c>
      <c r="DN51" s="4">
        <f>EA51</f>
        <v>0</v>
      </c>
      <c r="DO51" s="4">
        <f>ROUND(EB51,2)</f>
        <v>0</v>
      </c>
      <c r="DP51" s="4">
        <f>ROUND(EC51,2)</f>
        <v>14179.21</v>
      </c>
      <c r="DQ51" s="4">
        <f>ROUND(ED51,2)</f>
        <v>6627.23</v>
      </c>
      <c r="DR51" s="4"/>
      <c r="DS51" s="4"/>
      <c r="DT51" s="4">
        <f>ROUND(SUMIF(AA28:AA49,"=45955073",O28:O49),2)</f>
        <v>156356.60999999999</v>
      </c>
      <c r="DU51" s="4">
        <f>ROUND(SUMIF(AA28:AA49,"=45955073",P28:P49),2)</f>
        <v>140440.19</v>
      </c>
      <c r="DV51" s="4">
        <f>ROUND(SUMIF(AA28:AA49,"=45955073",Q28:Q49),2)</f>
        <v>504.24</v>
      </c>
      <c r="DW51" s="4">
        <f>ROUND(SUMIF(AA28:AA49,"=45955073",R28:R49),2)</f>
        <v>202.08</v>
      </c>
      <c r="DX51" s="4">
        <f>ROUND(SUMIF(AA28:AA49,"=45955073",S28:S49),2)</f>
        <v>15412.18</v>
      </c>
      <c r="DY51" s="4">
        <f>ROUND(SUMIF(AA28:AA49,"=45955073",T28:T49),2)</f>
        <v>0</v>
      </c>
      <c r="DZ51" s="4">
        <f>SUMIF(AA28:AA49,"=45955073",U28:U49)</f>
        <v>28.649436600000001</v>
      </c>
      <c r="EA51" s="4">
        <f>SUMIF(AA28:AA49,"=45955073",V28:V49)</f>
        <v>0</v>
      </c>
      <c r="EB51" s="4">
        <f>ROUND(SUMIF(AA28:AA49,"=45955073",W28:W49),2)</f>
        <v>0</v>
      </c>
      <c r="EC51" s="4">
        <f>ROUND(SUMIF(AA28:AA49,"=45955073",X28:X49),2)</f>
        <v>14179.21</v>
      </c>
      <c r="ED51" s="4">
        <f>ROUND(SUMIF(AA28:AA49,"=45955073",Y28:Y49),2)</f>
        <v>6627.23</v>
      </c>
      <c r="EE51" s="4"/>
      <c r="EF51" s="4"/>
      <c r="EG51" s="4">
        <f t="shared" ref="EG51:EV51" si="61">ROUND(FP51,2)</f>
        <v>0</v>
      </c>
      <c r="EH51" s="4">
        <f t="shared" si="61"/>
        <v>0</v>
      </c>
      <c r="EI51" s="4">
        <f t="shared" si="61"/>
        <v>0</v>
      </c>
      <c r="EJ51" s="4">
        <f t="shared" si="61"/>
        <v>177486.37</v>
      </c>
      <c r="EK51" s="4">
        <f t="shared" si="61"/>
        <v>31238.13</v>
      </c>
      <c r="EL51" s="4">
        <f t="shared" si="61"/>
        <v>146248.24</v>
      </c>
      <c r="EM51" s="4">
        <f t="shared" si="61"/>
        <v>0</v>
      </c>
      <c r="EN51" s="4">
        <f t="shared" si="61"/>
        <v>140440.19</v>
      </c>
      <c r="EO51" s="4">
        <f t="shared" si="61"/>
        <v>140440.19</v>
      </c>
      <c r="EP51" s="4">
        <f t="shared" si="61"/>
        <v>0</v>
      </c>
      <c r="EQ51" s="4">
        <f t="shared" si="61"/>
        <v>140440.19</v>
      </c>
      <c r="ER51" s="4">
        <f t="shared" si="61"/>
        <v>0</v>
      </c>
      <c r="ES51" s="4">
        <f t="shared" si="61"/>
        <v>0</v>
      </c>
      <c r="ET51" s="4">
        <f t="shared" si="61"/>
        <v>0</v>
      </c>
      <c r="EU51" s="4">
        <f t="shared" si="61"/>
        <v>0</v>
      </c>
      <c r="EV51" s="4">
        <f t="shared" si="61"/>
        <v>0</v>
      </c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>
        <f>ROUND(SUMIF(AA28:AA49,"=45955073",FQ28:FQ49),2)</f>
        <v>0</v>
      </c>
      <c r="FQ51" s="4">
        <f>ROUND(SUMIF(AA28:AA49,"=45955073",FR28:FR49),2)</f>
        <v>0</v>
      </c>
      <c r="FR51" s="4">
        <f>ROUND(SUMIF(AA28:AA49,"=45955073",GL28:GL49),2)</f>
        <v>0</v>
      </c>
      <c r="FS51" s="4">
        <f>ROUND(SUMIF(AA28:AA49,"=45955073",GM28:GM49),2)</f>
        <v>177486.37</v>
      </c>
      <c r="FT51" s="4">
        <f>ROUND(SUMIF(AA28:AA49,"=45955073",GN28:GN49),2)</f>
        <v>31238.13</v>
      </c>
      <c r="FU51" s="4">
        <f>ROUND(SUMIF(AA28:AA49,"=45955073",GO28:GO49),2)</f>
        <v>146248.24</v>
      </c>
      <c r="FV51" s="4">
        <f>ROUND(SUMIF(AA28:AA49,"=45955073",GP28:GP49),2)</f>
        <v>0</v>
      </c>
      <c r="FW51" s="4">
        <f>DU51-FP51</f>
        <v>140440.19</v>
      </c>
      <c r="FX51" s="4">
        <f>DU51-FQ51</f>
        <v>140440.19</v>
      </c>
      <c r="FY51" s="4">
        <f>FP51-FR51</f>
        <v>0</v>
      </c>
      <c r="FZ51" s="4">
        <f>DU51-FP51-FQ51+FR51</f>
        <v>140440.19</v>
      </c>
      <c r="GA51" s="4">
        <f>FQ51-FR51</f>
        <v>0</v>
      </c>
      <c r="GB51" s="4">
        <f>ROUND(SUMIF(AA28:AA49,"=45955073",GX28:GX49),2)</f>
        <v>0</v>
      </c>
      <c r="GC51" s="4">
        <f>ROUND(SUMIF(AA28:AA49,"=45955073",GY28:GY49),2)</f>
        <v>0</v>
      </c>
      <c r="GD51" s="4">
        <f>ROUND(SUMIF(AA28:AA49,"=45955073",GZ28:GZ49),2)</f>
        <v>0</v>
      </c>
      <c r="GE51" s="4">
        <f>ROUND(SUMIF(AA28:AA49,"=45955073",HD28:HD49),2)</f>
        <v>0</v>
      </c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>
        <v>0</v>
      </c>
    </row>
    <row r="53" spans="1:245" x14ac:dyDescent="0.2">
      <c r="A53" s="5">
        <v>50</v>
      </c>
      <c r="B53" s="5">
        <v>0</v>
      </c>
      <c r="C53" s="5">
        <v>0</v>
      </c>
      <c r="D53" s="5">
        <v>1</v>
      </c>
      <c r="E53" s="5">
        <v>201</v>
      </c>
      <c r="F53" s="5">
        <f>ROUND(Source!O51,O53)</f>
        <v>21834.57</v>
      </c>
      <c r="G53" s="5" t="s">
        <v>86</v>
      </c>
      <c r="H53" s="5" t="s">
        <v>87</v>
      </c>
      <c r="I53" s="5"/>
      <c r="J53" s="5"/>
      <c r="K53" s="5">
        <v>201</v>
      </c>
      <c r="L53" s="5">
        <v>1</v>
      </c>
      <c r="M53" s="5">
        <v>3</v>
      </c>
      <c r="N53" s="5" t="s">
        <v>3</v>
      </c>
      <c r="O53" s="5">
        <v>2</v>
      </c>
      <c r="P53" s="5">
        <f>ROUND(Source!DG51,O53)</f>
        <v>156356.60999999999</v>
      </c>
      <c r="Q53" s="5"/>
      <c r="R53" s="5"/>
      <c r="S53" s="5"/>
      <c r="T53" s="5"/>
      <c r="U53" s="5"/>
      <c r="V53" s="5"/>
      <c r="W53" s="5">
        <v>21834.57</v>
      </c>
      <c r="X53" s="5">
        <v>1</v>
      </c>
      <c r="Y53" s="5">
        <v>21834.57</v>
      </c>
      <c r="Z53" s="5">
        <v>156356.60999999999</v>
      </c>
      <c r="AA53" s="5">
        <v>1</v>
      </c>
      <c r="AB53" s="5">
        <v>156356.60999999999</v>
      </c>
    </row>
    <row r="54" spans="1:245" x14ac:dyDescent="0.2">
      <c r="A54" s="5">
        <v>50</v>
      </c>
      <c r="B54" s="5">
        <v>0</v>
      </c>
      <c r="C54" s="5">
        <v>0</v>
      </c>
      <c r="D54" s="5">
        <v>1</v>
      </c>
      <c r="E54" s="5">
        <v>202</v>
      </c>
      <c r="F54" s="5">
        <f>ROUND(Source!P51,O54)</f>
        <v>21395.38</v>
      </c>
      <c r="G54" s="5" t="s">
        <v>88</v>
      </c>
      <c r="H54" s="5" t="s">
        <v>89</v>
      </c>
      <c r="I54" s="5"/>
      <c r="J54" s="5"/>
      <c r="K54" s="5">
        <v>202</v>
      </c>
      <c r="L54" s="5">
        <v>2</v>
      </c>
      <c r="M54" s="5">
        <v>3</v>
      </c>
      <c r="N54" s="5" t="s">
        <v>3</v>
      </c>
      <c r="O54" s="5">
        <v>2</v>
      </c>
      <c r="P54" s="5">
        <f>ROUND(Source!DH51,O54)</f>
        <v>140440.19</v>
      </c>
      <c r="Q54" s="5"/>
      <c r="R54" s="5"/>
      <c r="S54" s="5"/>
      <c r="T54" s="5"/>
      <c r="U54" s="5"/>
      <c r="V54" s="5"/>
      <c r="W54" s="5">
        <v>21395.38</v>
      </c>
      <c r="X54" s="5">
        <v>1</v>
      </c>
      <c r="Y54" s="5">
        <v>21395.38</v>
      </c>
      <c r="Z54" s="5">
        <v>140440.19</v>
      </c>
      <c r="AA54" s="5">
        <v>1</v>
      </c>
      <c r="AB54" s="5">
        <v>140440.19</v>
      </c>
    </row>
    <row r="55" spans="1:245" x14ac:dyDescent="0.2">
      <c r="A55" s="5">
        <v>50</v>
      </c>
      <c r="B55" s="5">
        <v>0</v>
      </c>
      <c r="C55" s="5">
        <v>0</v>
      </c>
      <c r="D55" s="5">
        <v>1</v>
      </c>
      <c r="E55" s="5">
        <v>222</v>
      </c>
      <c r="F55" s="5">
        <f>ROUND(Source!AO51,O55)</f>
        <v>0</v>
      </c>
      <c r="G55" s="5" t="s">
        <v>90</v>
      </c>
      <c r="H55" s="5" t="s">
        <v>91</v>
      </c>
      <c r="I55" s="5"/>
      <c r="J55" s="5"/>
      <c r="K55" s="5">
        <v>222</v>
      </c>
      <c r="L55" s="5">
        <v>3</v>
      </c>
      <c r="M55" s="5">
        <v>3</v>
      </c>
      <c r="N55" s="5" t="s">
        <v>3</v>
      </c>
      <c r="O55" s="5">
        <v>2</v>
      </c>
      <c r="P55" s="5">
        <f>ROUND(Source!EG51,O55)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45" x14ac:dyDescent="0.2">
      <c r="A56" s="5">
        <v>50</v>
      </c>
      <c r="B56" s="5">
        <v>0</v>
      </c>
      <c r="C56" s="5">
        <v>0</v>
      </c>
      <c r="D56" s="5">
        <v>1</v>
      </c>
      <c r="E56" s="5">
        <v>225</v>
      </c>
      <c r="F56" s="5">
        <f>ROUND(Source!AV51,O56)</f>
        <v>21395.38</v>
      </c>
      <c r="G56" s="5" t="s">
        <v>92</v>
      </c>
      <c r="H56" s="5" t="s">
        <v>93</v>
      </c>
      <c r="I56" s="5"/>
      <c r="J56" s="5"/>
      <c r="K56" s="5">
        <v>225</v>
      </c>
      <c r="L56" s="5">
        <v>4</v>
      </c>
      <c r="M56" s="5">
        <v>3</v>
      </c>
      <c r="N56" s="5" t="s">
        <v>3</v>
      </c>
      <c r="O56" s="5">
        <v>2</v>
      </c>
      <c r="P56" s="5">
        <f>ROUND(Source!EN51,O56)</f>
        <v>140440.19</v>
      </c>
      <c r="Q56" s="5"/>
      <c r="R56" s="5"/>
      <c r="S56" s="5"/>
      <c r="T56" s="5"/>
      <c r="U56" s="5"/>
      <c r="V56" s="5"/>
      <c r="W56" s="5">
        <v>21395.38</v>
      </c>
      <c r="X56" s="5">
        <v>1</v>
      </c>
      <c r="Y56" s="5">
        <v>21395.38</v>
      </c>
      <c r="Z56" s="5">
        <v>140440.19</v>
      </c>
      <c r="AA56" s="5">
        <v>1</v>
      </c>
      <c r="AB56" s="5">
        <v>140440.19</v>
      </c>
    </row>
    <row r="57" spans="1:245" x14ac:dyDescent="0.2">
      <c r="A57" s="5">
        <v>50</v>
      </c>
      <c r="B57" s="5">
        <v>0</v>
      </c>
      <c r="C57" s="5">
        <v>0</v>
      </c>
      <c r="D57" s="5">
        <v>1</v>
      </c>
      <c r="E57" s="5">
        <v>226</v>
      </c>
      <c r="F57" s="5">
        <f>ROUND(Source!AW51,O57)</f>
        <v>21395.38</v>
      </c>
      <c r="G57" s="5" t="s">
        <v>94</v>
      </c>
      <c r="H57" s="5" t="s">
        <v>95</v>
      </c>
      <c r="I57" s="5"/>
      <c r="J57" s="5"/>
      <c r="K57" s="5">
        <v>226</v>
      </c>
      <c r="L57" s="5">
        <v>5</v>
      </c>
      <c r="M57" s="5">
        <v>3</v>
      </c>
      <c r="N57" s="5" t="s">
        <v>3</v>
      </c>
      <c r="O57" s="5">
        <v>2</v>
      </c>
      <c r="P57" s="5">
        <f>ROUND(Source!EO51,O57)</f>
        <v>140440.19</v>
      </c>
      <c r="Q57" s="5"/>
      <c r="R57" s="5"/>
      <c r="S57" s="5"/>
      <c r="T57" s="5"/>
      <c r="U57" s="5"/>
      <c r="V57" s="5"/>
      <c r="W57" s="5">
        <v>21395.38</v>
      </c>
      <c r="X57" s="5">
        <v>1</v>
      </c>
      <c r="Y57" s="5">
        <v>21395.38</v>
      </c>
      <c r="Z57" s="5">
        <v>140440.19</v>
      </c>
      <c r="AA57" s="5">
        <v>1</v>
      </c>
      <c r="AB57" s="5">
        <v>140440.19</v>
      </c>
    </row>
    <row r="58" spans="1:245" x14ac:dyDescent="0.2">
      <c r="A58" s="5">
        <v>50</v>
      </c>
      <c r="B58" s="5">
        <v>0</v>
      </c>
      <c r="C58" s="5">
        <v>0</v>
      </c>
      <c r="D58" s="5">
        <v>1</v>
      </c>
      <c r="E58" s="5">
        <v>227</v>
      </c>
      <c r="F58" s="5">
        <f>ROUND(Source!AX51,O58)</f>
        <v>0</v>
      </c>
      <c r="G58" s="5" t="s">
        <v>96</v>
      </c>
      <c r="H58" s="5" t="s">
        <v>97</v>
      </c>
      <c r="I58" s="5"/>
      <c r="J58" s="5"/>
      <c r="K58" s="5">
        <v>227</v>
      </c>
      <c r="L58" s="5">
        <v>6</v>
      </c>
      <c r="M58" s="5">
        <v>3</v>
      </c>
      <c r="N58" s="5" t="s">
        <v>3</v>
      </c>
      <c r="O58" s="5">
        <v>2</v>
      </c>
      <c r="P58" s="5">
        <f>ROUND(Source!EP51,O58)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45" x14ac:dyDescent="0.2">
      <c r="A59" s="5">
        <v>50</v>
      </c>
      <c r="B59" s="5">
        <v>0</v>
      </c>
      <c r="C59" s="5">
        <v>0</v>
      </c>
      <c r="D59" s="5">
        <v>1</v>
      </c>
      <c r="E59" s="5">
        <v>228</v>
      </c>
      <c r="F59" s="5">
        <f>ROUND(Source!AY51,O59)</f>
        <v>21395.38</v>
      </c>
      <c r="G59" s="5" t="s">
        <v>98</v>
      </c>
      <c r="H59" s="5" t="s">
        <v>99</v>
      </c>
      <c r="I59" s="5"/>
      <c r="J59" s="5"/>
      <c r="K59" s="5">
        <v>228</v>
      </c>
      <c r="L59" s="5">
        <v>7</v>
      </c>
      <c r="M59" s="5">
        <v>3</v>
      </c>
      <c r="N59" s="5" t="s">
        <v>3</v>
      </c>
      <c r="O59" s="5">
        <v>2</v>
      </c>
      <c r="P59" s="5">
        <f>ROUND(Source!EQ51,O59)</f>
        <v>140440.19</v>
      </c>
      <c r="Q59" s="5"/>
      <c r="R59" s="5"/>
      <c r="S59" s="5"/>
      <c r="T59" s="5"/>
      <c r="U59" s="5"/>
      <c r="V59" s="5"/>
      <c r="W59" s="5">
        <v>21395.38</v>
      </c>
      <c r="X59" s="5">
        <v>1</v>
      </c>
      <c r="Y59" s="5">
        <v>21395.38</v>
      </c>
      <c r="Z59" s="5">
        <v>140440.19</v>
      </c>
      <c r="AA59" s="5">
        <v>1</v>
      </c>
      <c r="AB59" s="5">
        <v>140440.19</v>
      </c>
    </row>
    <row r="60" spans="1:245" x14ac:dyDescent="0.2">
      <c r="A60" s="5">
        <v>50</v>
      </c>
      <c r="B60" s="5">
        <v>0</v>
      </c>
      <c r="C60" s="5">
        <v>0</v>
      </c>
      <c r="D60" s="5">
        <v>1</v>
      </c>
      <c r="E60" s="5">
        <v>216</v>
      </c>
      <c r="F60" s="5">
        <f>ROUND(Source!AP51,O60)</f>
        <v>0</v>
      </c>
      <c r="G60" s="5" t="s">
        <v>100</v>
      </c>
      <c r="H60" s="5" t="s">
        <v>101</v>
      </c>
      <c r="I60" s="5"/>
      <c r="J60" s="5"/>
      <c r="K60" s="5">
        <v>216</v>
      </c>
      <c r="L60" s="5">
        <v>8</v>
      </c>
      <c r="M60" s="5">
        <v>3</v>
      </c>
      <c r="N60" s="5" t="s">
        <v>3</v>
      </c>
      <c r="O60" s="5">
        <v>2</v>
      </c>
      <c r="P60" s="5">
        <f>ROUND(Source!EH51,O60)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45" x14ac:dyDescent="0.2">
      <c r="A61" s="5">
        <v>50</v>
      </c>
      <c r="B61" s="5">
        <v>0</v>
      </c>
      <c r="C61" s="5">
        <v>0</v>
      </c>
      <c r="D61" s="5">
        <v>1</v>
      </c>
      <c r="E61" s="5">
        <v>223</v>
      </c>
      <c r="F61" s="5">
        <f>ROUND(Source!AQ51,O61)</f>
        <v>0</v>
      </c>
      <c r="G61" s="5" t="s">
        <v>102</v>
      </c>
      <c r="H61" s="5" t="s">
        <v>103</v>
      </c>
      <c r="I61" s="5"/>
      <c r="J61" s="5"/>
      <c r="K61" s="5">
        <v>223</v>
      </c>
      <c r="L61" s="5">
        <v>9</v>
      </c>
      <c r="M61" s="5">
        <v>3</v>
      </c>
      <c r="N61" s="5" t="s">
        <v>3</v>
      </c>
      <c r="O61" s="5">
        <v>2</v>
      </c>
      <c r="P61" s="5">
        <f>ROUND(Source!EI51,O61)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45" x14ac:dyDescent="0.2">
      <c r="A62" s="5">
        <v>50</v>
      </c>
      <c r="B62" s="5">
        <v>0</v>
      </c>
      <c r="C62" s="5">
        <v>0</v>
      </c>
      <c r="D62" s="5">
        <v>1</v>
      </c>
      <c r="E62" s="5">
        <v>229</v>
      </c>
      <c r="F62" s="5">
        <f>ROUND(Source!AZ51,O62)</f>
        <v>0</v>
      </c>
      <c r="G62" s="5" t="s">
        <v>104</v>
      </c>
      <c r="H62" s="5" t="s">
        <v>105</v>
      </c>
      <c r="I62" s="5"/>
      <c r="J62" s="5"/>
      <c r="K62" s="5">
        <v>229</v>
      </c>
      <c r="L62" s="5">
        <v>10</v>
      </c>
      <c r="M62" s="5">
        <v>3</v>
      </c>
      <c r="N62" s="5" t="s">
        <v>3</v>
      </c>
      <c r="O62" s="5">
        <v>2</v>
      </c>
      <c r="P62" s="5">
        <f>ROUND(Source!ER51,O62)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45" x14ac:dyDescent="0.2">
      <c r="A63" s="5">
        <v>50</v>
      </c>
      <c r="B63" s="5">
        <v>0</v>
      </c>
      <c r="C63" s="5">
        <v>0</v>
      </c>
      <c r="D63" s="5">
        <v>1</v>
      </c>
      <c r="E63" s="5">
        <v>203</v>
      </c>
      <c r="F63" s="5">
        <f>ROUND(Source!Q51,O63)</f>
        <v>38.04</v>
      </c>
      <c r="G63" s="5" t="s">
        <v>106</v>
      </c>
      <c r="H63" s="5" t="s">
        <v>107</v>
      </c>
      <c r="I63" s="5"/>
      <c r="J63" s="5"/>
      <c r="K63" s="5">
        <v>203</v>
      </c>
      <c r="L63" s="5">
        <v>11</v>
      </c>
      <c r="M63" s="5">
        <v>3</v>
      </c>
      <c r="N63" s="5" t="s">
        <v>3</v>
      </c>
      <c r="O63" s="5">
        <v>2</v>
      </c>
      <c r="P63" s="5">
        <f>ROUND(Source!DI51,O63)</f>
        <v>504.24</v>
      </c>
      <c r="Q63" s="5"/>
      <c r="R63" s="5"/>
      <c r="S63" s="5"/>
      <c r="T63" s="5"/>
      <c r="U63" s="5"/>
      <c r="V63" s="5"/>
      <c r="W63" s="5">
        <v>38.04</v>
      </c>
      <c r="X63" s="5">
        <v>1</v>
      </c>
      <c r="Y63" s="5">
        <v>38.04</v>
      </c>
      <c r="Z63" s="5">
        <v>504.24</v>
      </c>
      <c r="AA63" s="5">
        <v>1</v>
      </c>
      <c r="AB63" s="5">
        <v>504.24</v>
      </c>
    </row>
    <row r="64" spans="1:245" x14ac:dyDescent="0.2">
      <c r="A64" s="5">
        <v>50</v>
      </c>
      <c r="B64" s="5">
        <v>0</v>
      </c>
      <c r="C64" s="5">
        <v>0</v>
      </c>
      <c r="D64" s="5">
        <v>1</v>
      </c>
      <c r="E64" s="5">
        <v>231</v>
      </c>
      <c r="F64" s="5">
        <f>ROUND(Source!BB51,O64)</f>
        <v>0</v>
      </c>
      <c r="G64" s="5" t="s">
        <v>108</v>
      </c>
      <c r="H64" s="5" t="s">
        <v>109</v>
      </c>
      <c r="I64" s="5"/>
      <c r="J64" s="5"/>
      <c r="K64" s="5">
        <v>231</v>
      </c>
      <c r="L64" s="5">
        <v>12</v>
      </c>
      <c r="M64" s="5">
        <v>3</v>
      </c>
      <c r="N64" s="5" t="s">
        <v>3</v>
      </c>
      <c r="O64" s="5">
        <v>2</v>
      </c>
      <c r="P64" s="5">
        <f>ROUND(Source!ET51,O64)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204</v>
      </c>
      <c r="F65" s="5">
        <f>ROUND(Source!R51,O65)</f>
        <v>5.26</v>
      </c>
      <c r="G65" s="5" t="s">
        <v>110</v>
      </c>
      <c r="H65" s="5" t="s">
        <v>111</v>
      </c>
      <c r="I65" s="5"/>
      <c r="J65" s="5"/>
      <c r="K65" s="5">
        <v>204</v>
      </c>
      <c r="L65" s="5">
        <v>13</v>
      </c>
      <c r="M65" s="5">
        <v>3</v>
      </c>
      <c r="N65" s="5" t="s">
        <v>3</v>
      </c>
      <c r="O65" s="5">
        <v>2</v>
      </c>
      <c r="P65" s="5">
        <f>ROUND(Source!DJ51,O65)</f>
        <v>202.08</v>
      </c>
      <c r="Q65" s="5"/>
      <c r="R65" s="5"/>
      <c r="S65" s="5"/>
      <c r="T65" s="5"/>
      <c r="U65" s="5"/>
      <c r="V65" s="5"/>
      <c r="W65" s="5">
        <v>5.26</v>
      </c>
      <c r="X65" s="5">
        <v>1</v>
      </c>
      <c r="Y65" s="5">
        <v>5.26</v>
      </c>
      <c r="Z65" s="5">
        <v>202.08</v>
      </c>
      <c r="AA65" s="5">
        <v>1</v>
      </c>
      <c r="AB65" s="5">
        <v>202.08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205</v>
      </c>
      <c r="F66" s="5">
        <f>ROUND(Source!S51,O66)</f>
        <v>401.15</v>
      </c>
      <c r="G66" s="5" t="s">
        <v>112</v>
      </c>
      <c r="H66" s="5" t="s">
        <v>113</v>
      </c>
      <c r="I66" s="5"/>
      <c r="J66" s="5"/>
      <c r="K66" s="5">
        <v>205</v>
      </c>
      <c r="L66" s="5">
        <v>14</v>
      </c>
      <c r="M66" s="5">
        <v>3</v>
      </c>
      <c r="N66" s="5" t="s">
        <v>3</v>
      </c>
      <c r="O66" s="5">
        <v>2</v>
      </c>
      <c r="P66" s="5">
        <f>ROUND(Source!DK51,O66)</f>
        <v>15412.18</v>
      </c>
      <c r="Q66" s="5"/>
      <c r="R66" s="5"/>
      <c r="S66" s="5"/>
      <c r="T66" s="5"/>
      <c r="U66" s="5"/>
      <c r="V66" s="5"/>
      <c r="W66" s="5">
        <v>401.15</v>
      </c>
      <c r="X66" s="5">
        <v>1</v>
      </c>
      <c r="Y66" s="5">
        <v>401.15</v>
      </c>
      <c r="Z66" s="5">
        <v>15412.18</v>
      </c>
      <c r="AA66" s="5">
        <v>1</v>
      </c>
      <c r="AB66" s="5">
        <v>15412.18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232</v>
      </c>
      <c r="F67" s="5">
        <f>ROUND(Source!BC51,O67)</f>
        <v>0</v>
      </c>
      <c r="G67" s="5" t="s">
        <v>114</v>
      </c>
      <c r="H67" s="5" t="s">
        <v>115</v>
      </c>
      <c r="I67" s="5"/>
      <c r="J67" s="5"/>
      <c r="K67" s="5">
        <v>232</v>
      </c>
      <c r="L67" s="5">
        <v>15</v>
      </c>
      <c r="M67" s="5">
        <v>3</v>
      </c>
      <c r="N67" s="5" t="s">
        <v>3</v>
      </c>
      <c r="O67" s="5">
        <v>2</v>
      </c>
      <c r="P67" s="5">
        <f>ROUND(Source!EU51,O67)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214</v>
      </c>
      <c r="F68" s="5">
        <f>ROUND(Source!AS51,O68)</f>
        <v>4345.6000000000004</v>
      </c>
      <c r="G68" s="5" t="s">
        <v>116</v>
      </c>
      <c r="H68" s="5" t="s">
        <v>117</v>
      </c>
      <c r="I68" s="5"/>
      <c r="J68" s="5"/>
      <c r="K68" s="5">
        <v>214</v>
      </c>
      <c r="L68" s="5">
        <v>16</v>
      </c>
      <c r="M68" s="5">
        <v>3</v>
      </c>
      <c r="N68" s="5" t="s">
        <v>3</v>
      </c>
      <c r="O68" s="5">
        <v>2</v>
      </c>
      <c r="P68" s="5">
        <f>ROUND(Source!EK51,O68)</f>
        <v>31238.13</v>
      </c>
      <c r="Q68" s="5"/>
      <c r="R68" s="5"/>
      <c r="S68" s="5"/>
      <c r="T68" s="5"/>
      <c r="U68" s="5"/>
      <c r="V68" s="5"/>
      <c r="W68" s="5">
        <v>4345.6000000000004</v>
      </c>
      <c r="X68" s="5">
        <v>1</v>
      </c>
      <c r="Y68" s="5">
        <v>4345.6000000000004</v>
      </c>
      <c r="Z68" s="5">
        <v>31238.13</v>
      </c>
      <c r="AA68" s="5">
        <v>1</v>
      </c>
      <c r="AB68" s="5">
        <v>31238.13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215</v>
      </c>
      <c r="F69" s="5">
        <f>ROUND(Source!AT51,O69)</f>
        <v>18228.28</v>
      </c>
      <c r="G69" s="5" t="s">
        <v>118</v>
      </c>
      <c r="H69" s="5" t="s">
        <v>119</v>
      </c>
      <c r="I69" s="5"/>
      <c r="J69" s="5"/>
      <c r="K69" s="5">
        <v>215</v>
      </c>
      <c r="L69" s="5">
        <v>17</v>
      </c>
      <c r="M69" s="5">
        <v>3</v>
      </c>
      <c r="N69" s="5" t="s">
        <v>3</v>
      </c>
      <c r="O69" s="5">
        <v>2</v>
      </c>
      <c r="P69" s="5">
        <f>ROUND(Source!EL51,O69)</f>
        <v>146248.24</v>
      </c>
      <c r="Q69" s="5"/>
      <c r="R69" s="5"/>
      <c r="S69" s="5"/>
      <c r="T69" s="5"/>
      <c r="U69" s="5"/>
      <c r="V69" s="5"/>
      <c r="W69" s="5">
        <v>18228.28</v>
      </c>
      <c r="X69" s="5">
        <v>1</v>
      </c>
      <c r="Y69" s="5">
        <v>18228.28</v>
      </c>
      <c r="Z69" s="5">
        <v>146248.24</v>
      </c>
      <c r="AA69" s="5">
        <v>1</v>
      </c>
      <c r="AB69" s="5">
        <v>146248.24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217</v>
      </c>
      <c r="F70" s="5">
        <f>ROUND(Source!AU51,O70)</f>
        <v>0</v>
      </c>
      <c r="G70" s="5" t="s">
        <v>120</v>
      </c>
      <c r="H70" s="5" t="s">
        <v>121</v>
      </c>
      <c r="I70" s="5"/>
      <c r="J70" s="5"/>
      <c r="K70" s="5">
        <v>217</v>
      </c>
      <c r="L70" s="5">
        <v>18</v>
      </c>
      <c r="M70" s="5">
        <v>3</v>
      </c>
      <c r="N70" s="5" t="s">
        <v>3</v>
      </c>
      <c r="O70" s="5">
        <v>2</v>
      </c>
      <c r="P70" s="5">
        <f>ROUND(Source!EM51,O70)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230</v>
      </c>
      <c r="F71" s="5">
        <f>ROUND(Source!BA51,O71)</f>
        <v>0</v>
      </c>
      <c r="G71" s="5" t="s">
        <v>122</v>
      </c>
      <c r="H71" s="5" t="s">
        <v>123</v>
      </c>
      <c r="I71" s="5"/>
      <c r="J71" s="5"/>
      <c r="K71" s="5">
        <v>230</v>
      </c>
      <c r="L71" s="5">
        <v>19</v>
      </c>
      <c r="M71" s="5">
        <v>3</v>
      </c>
      <c r="N71" s="5" t="s">
        <v>3</v>
      </c>
      <c r="O71" s="5">
        <v>2</v>
      </c>
      <c r="P71" s="5">
        <f>ROUND(Source!ES51,O71)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206</v>
      </c>
      <c r="F72" s="5">
        <f>ROUND(Source!T51,O72)</f>
        <v>0</v>
      </c>
      <c r="G72" s="5" t="s">
        <v>124</v>
      </c>
      <c r="H72" s="5" t="s">
        <v>125</v>
      </c>
      <c r="I72" s="5"/>
      <c r="J72" s="5"/>
      <c r="K72" s="5">
        <v>206</v>
      </c>
      <c r="L72" s="5">
        <v>20</v>
      </c>
      <c r="M72" s="5">
        <v>3</v>
      </c>
      <c r="N72" s="5" t="s">
        <v>3</v>
      </c>
      <c r="O72" s="5">
        <v>2</v>
      </c>
      <c r="P72" s="5">
        <f>ROUND(Source!DL51,O72)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207</v>
      </c>
      <c r="F73" s="5">
        <f>Source!U51</f>
        <v>28.649436600000001</v>
      </c>
      <c r="G73" s="5" t="s">
        <v>126</v>
      </c>
      <c r="H73" s="5" t="s">
        <v>127</v>
      </c>
      <c r="I73" s="5"/>
      <c r="J73" s="5"/>
      <c r="K73" s="5">
        <v>207</v>
      </c>
      <c r="L73" s="5">
        <v>21</v>
      </c>
      <c r="M73" s="5">
        <v>3</v>
      </c>
      <c r="N73" s="5" t="s">
        <v>3</v>
      </c>
      <c r="O73" s="5">
        <v>-1</v>
      </c>
      <c r="P73" s="5">
        <f>Source!DM51</f>
        <v>28.649436600000001</v>
      </c>
      <c r="Q73" s="5"/>
      <c r="R73" s="5"/>
      <c r="S73" s="5"/>
      <c r="T73" s="5"/>
      <c r="U73" s="5"/>
      <c r="V73" s="5"/>
      <c r="W73" s="5">
        <v>28.649436600000001</v>
      </c>
      <c r="X73" s="5">
        <v>1</v>
      </c>
      <c r="Y73" s="5">
        <v>28.649436600000001</v>
      </c>
      <c r="Z73" s="5">
        <v>28.649436600000001</v>
      </c>
      <c r="AA73" s="5">
        <v>1</v>
      </c>
      <c r="AB73" s="5">
        <v>28.649436600000001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208</v>
      </c>
      <c r="F74" s="5">
        <f>Source!V51</f>
        <v>0</v>
      </c>
      <c r="G74" s="5" t="s">
        <v>128</v>
      </c>
      <c r="H74" s="5" t="s">
        <v>129</v>
      </c>
      <c r="I74" s="5"/>
      <c r="J74" s="5"/>
      <c r="K74" s="5">
        <v>208</v>
      </c>
      <c r="L74" s="5">
        <v>22</v>
      </c>
      <c r="M74" s="5">
        <v>3</v>
      </c>
      <c r="N74" s="5" t="s">
        <v>3</v>
      </c>
      <c r="O74" s="5">
        <v>-1</v>
      </c>
      <c r="P74" s="5">
        <f>Source!DN51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209</v>
      </c>
      <c r="F75" s="5">
        <f>ROUND(Source!W51,O75)</f>
        <v>0</v>
      </c>
      <c r="G75" s="5" t="s">
        <v>130</v>
      </c>
      <c r="H75" s="5" t="s">
        <v>131</v>
      </c>
      <c r="I75" s="5"/>
      <c r="J75" s="5"/>
      <c r="K75" s="5">
        <v>209</v>
      </c>
      <c r="L75" s="5">
        <v>23</v>
      </c>
      <c r="M75" s="5">
        <v>3</v>
      </c>
      <c r="N75" s="5" t="s">
        <v>3</v>
      </c>
      <c r="O75" s="5">
        <v>2</v>
      </c>
      <c r="P75" s="5">
        <f>ROUND(Source!DO51,O75)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233</v>
      </c>
      <c r="F76" s="5">
        <f>ROUND(Source!BD51,O76)</f>
        <v>0</v>
      </c>
      <c r="G76" s="5" t="s">
        <v>132</v>
      </c>
      <c r="H76" s="5" t="s">
        <v>133</v>
      </c>
      <c r="I76" s="5"/>
      <c r="J76" s="5"/>
      <c r="K76" s="5">
        <v>233</v>
      </c>
      <c r="L76" s="5">
        <v>24</v>
      </c>
      <c r="M76" s="5">
        <v>3</v>
      </c>
      <c r="N76" s="5" t="s">
        <v>3</v>
      </c>
      <c r="O76" s="5">
        <v>2</v>
      </c>
      <c r="P76" s="5">
        <f>ROUND(Source!EV51,O76)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210</v>
      </c>
      <c r="F77" s="5">
        <f>ROUND(Source!X51,O77)</f>
        <v>449.28</v>
      </c>
      <c r="G77" s="5" t="s">
        <v>134</v>
      </c>
      <c r="H77" s="5" t="s">
        <v>135</v>
      </c>
      <c r="I77" s="5"/>
      <c r="J77" s="5"/>
      <c r="K77" s="5">
        <v>210</v>
      </c>
      <c r="L77" s="5">
        <v>25</v>
      </c>
      <c r="M77" s="5">
        <v>3</v>
      </c>
      <c r="N77" s="5" t="s">
        <v>3</v>
      </c>
      <c r="O77" s="5">
        <v>2</v>
      </c>
      <c r="P77" s="5">
        <f>ROUND(Source!DP51,O77)</f>
        <v>14179.21</v>
      </c>
      <c r="Q77" s="5"/>
      <c r="R77" s="5"/>
      <c r="S77" s="5"/>
      <c r="T77" s="5"/>
      <c r="U77" s="5"/>
      <c r="V77" s="5"/>
      <c r="W77" s="5">
        <v>449.28</v>
      </c>
      <c r="X77" s="5">
        <v>1</v>
      </c>
      <c r="Y77" s="5">
        <v>449.28</v>
      </c>
      <c r="Z77" s="5">
        <v>14179.21</v>
      </c>
      <c r="AA77" s="5">
        <v>1</v>
      </c>
      <c r="AB77" s="5">
        <v>14179.21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211</v>
      </c>
      <c r="F78" s="5">
        <f>ROUND(Source!Y51,O78)</f>
        <v>280.81</v>
      </c>
      <c r="G78" s="5" t="s">
        <v>136</v>
      </c>
      <c r="H78" s="5" t="s">
        <v>137</v>
      </c>
      <c r="I78" s="5"/>
      <c r="J78" s="5"/>
      <c r="K78" s="5">
        <v>211</v>
      </c>
      <c r="L78" s="5">
        <v>26</v>
      </c>
      <c r="M78" s="5">
        <v>3</v>
      </c>
      <c r="N78" s="5" t="s">
        <v>3</v>
      </c>
      <c r="O78" s="5">
        <v>2</v>
      </c>
      <c r="P78" s="5">
        <f>ROUND(Source!DQ51,O78)</f>
        <v>6627.23</v>
      </c>
      <c r="Q78" s="5"/>
      <c r="R78" s="5"/>
      <c r="S78" s="5"/>
      <c r="T78" s="5"/>
      <c r="U78" s="5"/>
      <c r="V78" s="5"/>
      <c r="W78" s="5">
        <v>280.81</v>
      </c>
      <c r="X78" s="5">
        <v>1</v>
      </c>
      <c r="Y78" s="5">
        <v>280.81</v>
      </c>
      <c r="Z78" s="5">
        <v>6627.23</v>
      </c>
      <c r="AA78" s="5">
        <v>1</v>
      </c>
      <c r="AB78" s="5">
        <v>6627.23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224</v>
      </c>
      <c r="F79" s="5">
        <f>ROUND(Source!AR51,O79)</f>
        <v>22573.88</v>
      </c>
      <c r="G79" s="5" t="s">
        <v>138</v>
      </c>
      <c r="H79" s="5" t="s">
        <v>139</v>
      </c>
      <c r="I79" s="5"/>
      <c r="J79" s="5"/>
      <c r="K79" s="5">
        <v>224</v>
      </c>
      <c r="L79" s="5">
        <v>27</v>
      </c>
      <c r="M79" s="5">
        <v>3</v>
      </c>
      <c r="N79" s="5" t="s">
        <v>3</v>
      </c>
      <c r="O79" s="5">
        <v>2</v>
      </c>
      <c r="P79" s="5">
        <f>ROUND(Source!EJ51,O79)</f>
        <v>177486.37</v>
      </c>
      <c r="Q79" s="5"/>
      <c r="R79" s="5"/>
      <c r="S79" s="5"/>
      <c r="T79" s="5"/>
      <c r="U79" s="5"/>
      <c r="V79" s="5"/>
      <c r="W79" s="5">
        <v>22573.88</v>
      </c>
      <c r="X79" s="5">
        <v>1</v>
      </c>
      <c r="Y79" s="5">
        <v>22573.88</v>
      </c>
      <c r="Z79" s="5">
        <v>177486.37</v>
      </c>
      <c r="AA79" s="5">
        <v>1</v>
      </c>
      <c r="AB79" s="5">
        <v>177486.37</v>
      </c>
    </row>
    <row r="81" spans="1:255" x14ac:dyDescent="0.2">
      <c r="A81" s="1">
        <v>4</v>
      </c>
      <c r="B81" s="1">
        <v>1</v>
      </c>
      <c r="C81" s="1"/>
      <c r="D81" s="1">
        <f>ROW(A90)</f>
        <v>90</v>
      </c>
      <c r="E81" s="1"/>
      <c r="F81" s="1" t="s">
        <v>17</v>
      </c>
      <c r="G81" s="1" t="s">
        <v>140</v>
      </c>
      <c r="H81" s="1" t="s">
        <v>3</v>
      </c>
      <c r="I81" s="1">
        <v>0</v>
      </c>
      <c r="J81" s="1"/>
      <c r="K81" s="1">
        <v>-1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15</v>
      </c>
      <c r="BE81" s="1" t="s">
        <v>15</v>
      </c>
      <c r="BF81" s="1" t="s">
        <v>15</v>
      </c>
      <c r="BG81" s="1" t="s">
        <v>3</v>
      </c>
      <c r="BH81" s="1" t="s">
        <v>15</v>
      </c>
      <c r="BI81" s="1" t="s">
        <v>15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15</v>
      </c>
      <c r="BO81" s="1" t="s">
        <v>273</v>
      </c>
      <c r="BP81" s="1" t="s">
        <v>16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62">B90</f>
        <v>1</v>
      </c>
      <c r="C83" s="3">
        <f t="shared" si="62"/>
        <v>4</v>
      </c>
      <c r="D83" s="3">
        <f t="shared" si="62"/>
        <v>81</v>
      </c>
      <c r="E83" s="3">
        <f t="shared" si="62"/>
        <v>0</v>
      </c>
      <c r="F83" s="3" t="str">
        <f t="shared" si="62"/>
        <v>Раздел</v>
      </c>
      <c r="G83" s="3" t="str">
        <f t="shared" si="62"/>
        <v>Строительные работы</v>
      </c>
      <c r="H83" s="3"/>
      <c r="I83" s="3"/>
      <c r="J83" s="3"/>
      <c r="K83" s="3"/>
      <c r="L83" s="3"/>
      <c r="M83" s="3"/>
      <c r="N83" s="3"/>
      <c r="O83" s="3">
        <f t="shared" ref="O83:AT83" si="63">O90</f>
        <v>209</v>
      </c>
      <c r="P83" s="3">
        <f t="shared" si="63"/>
        <v>160.19999999999999</v>
      </c>
      <c r="Q83" s="3">
        <f t="shared" si="63"/>
        <v>8.3699999999999992</v>
      </c>
      <c r="R83" s="3">
        <f t="shared" si="63"/>
        <v>0.01</v>
      </c>
      <c r="S83" s="3">
        <f t="shared" si="63"/>
        <v>40.43</v>
      </c>
      <c r="T83" s="3">
        <f t="shared" si="63"/>
        <v>0</v>
      </c>
      <c r="U83" s="3">
        <f t="shared" si="63"/>
        <v>2.8269000000000002</v>
      </c>
      <c r="V83" s="3">
        <f t="shared" si="63"/>
        <v>0</v>
      </c>
      <c r="W83" s="3">
        <f t="shared" si="63"/>
        <v>0</v>
      </c>
      <c r="X83" s="3">
        <f t="shared" si="63"/>
        <v>42.45</v>
      </c>
      <c r="Y83" s="3">
        <f t="shared" si="63"/>
        <v>31.13</v>
      </c>
      <c r="Z83" s="3">
        <f t="shared" si="63"/>
        <v>0</v>
      </c>
      <c r="AA83" s="3">
        <f t="shared" si="63"/>
        <v>0</v>
      </c>
      <c r="AB83" s="3">
        <f t="shared" si="63"/>
        <v>209</v>
      </c>
      <c r="AC83" s="3">
        <f t="shared" si="63"/>
        <v>160.19999999999999</v>
      </c>
      <c r="AD83" s="3">
        <f t="shared" si="63"/>
        <v>8.3699999999999992</v>
      </c>
      <c r="AE83" s="3">
        <f t="shared" si="63"/>
        <v>0.01</v>
      </c>
      <c r="AF83" s="3">
        <f t="shared" si="63"/>
        <v>40.43</v>
      </c>
      <c r="AG83" s="3">
        <f t="shared" si="63"/>
        <v>0</v>
      </c>
      <c r="AH83" s="3">
        <f t="shared" si="63"/>
        <v>2.8269000000000002</v>
      </c>
      <c r="AI83" s="3">
        <f t="shared" si="63"/>
        <v>0</v>
      </c>
      <c r="AJ83" s="3">
        <f t="shared" si="63"/>
        <v>0</v>
      </c>
      <c r="AK83" s="3">
        <f t="shared" si="63"/>
        <v>42.45</v>
      </c>
      <c r="AL83" s="3">
        <f t="shared" si="63"/>
        <v>31.13</v>
      </c>
      <c r="AM83" s="3">
        <f t="shared" si="63"/>
        <v>0</v>
      </c>
      <c r="AN83" s="3">
        <f t="shared" si="63"/>
        <v>0</v>
      </c>
      <c r="AO83" s="3">
        <f t="shared" si="63"/>
        <v>0</v>
      </c>
      <c r="AP83" s="3">
        <f t="shared" si="63"/>
        <v>0</v>
      </c>
      <c r="AQ83" s="3">
        <f t="shared" si="63"/>
        <v>0</v>
      </c>
      <c r="AR83" s="3">
        <f t="shared" si="63"/>
        <v>282.60000000000002</v>
      </c>
      <c r="AS83" s="3">
        <f t="shared" si="63"/>
        <v>282.60000000000002</v>
      </c>
      <c r="AT83" s="3">
        <f t="shared" si="63"/>
        <v>0</v>
      </c>
      <c r="AU83" s="3">
        <f t="shared" ref="AU83:BZ83" si="64">AU90</f>
        <v>0</v>
      </c>
      <c r="AV83" s="3">
        <f t="shared" si="64"/>
        <v>160.19999999999999</v>
      </c>
      <c r="AW83" s="3">
        <f t="shared" si="64"/>
        <v>160.19999999999999</v>
      </c>
      <c r="AX83" s="3">
        <f t="shared" si="64"/>
        <v>0</v>
      </c>
      <c r="AY83" s="3">
        <f t="shared" si="64"/>
        <v>160.19999999999999</v>
      </c>
      <c r="AZ83" s="3">
        <f t="shared" si="64"/>
        <v>0</v>
      </c>
      <c r="BA83" s="3">
        <f t="shared" si="64"/>
        <v>0</v>
      </c>
      <c r="BB83" s="3">
        <f t="shared" si="64"/>
        <v>0</v>
      </c>
      <c r="BC83" s="3">
        <f t="shared" si="64"/>
        <v>0</v>
      </c>
      <c r="BD83" s="3">
        <f t="shared" si="64"/>
        <v>0</v>
      </c>
      <c r="BE83" s="3">
        <f t="shared" si="64"/>
        <v>0</v>
      </c>
      <c r="BF83" s="3">
        <f t="shared" si="64"/>
        <v>0</v>
      </c>
      <c r="BG83" s="3">
        <f t="shared" si="64"/>
        <v>0</v>
      </c>
      <c r="BH83" s="3">
        <f t="shared" si="64"/>
        <v>0</v>
      </c>
      <c r="BI83" s="3">
        <f t="shared" si="64"/>
        <v>0</v>
      </c>
      <c r="BJ83" s="3">
        <f t="shared" si="64"/>
        <v>0</v>
      </c>
      <c r="BK83" s="3">
        <f t="shared" si="64"/>
        <v>0</v>
      </c>
      <c r="BL83" s="3">
        <f t="shared" si="64"/>
        <v>0</v>
      </c>
      <c r="BM83" s="3">
        <f t="shared" si="64"/>
        <v>0</v>
      </c>
      <c r="BN83" s="3">
        <f t="shared" si="64"/>
        <v>0</v>
      </c>
      <c r="BO83" s="3">
        <f t="shared" si="64"/>
        <v>0</v>
      </c>
      <c r="BP83" s="3">
        <f t="shared" si="64"/>
        <v>0</v>
      </c>
      <c r="BQ83" s="3">
        <f t="shared" si="64"/>
        <v>0</v>
      </c>
      <c r="BR83" s="3">
        <f t="shared" si="64"/>
        <v>0</v>
      </c>
      <c r="BS83" s="3">
        <f t="shared" si="64"/>
        <v>0</v>
      </c>
      <c r="BT83" s="3">
        <f t="shared" si="64"/>
        <v>0</v>
      </c>
      <c r="BU83" s="3">
        <f t="shared" si="64"/>
        <v>0</v>
      </c>
      <c r="BV83" s="3">
        <f t="shared" si="64"/>
        <v>0</v>
      </c>
      <c r="BW83" s="3">
        <f t="shared" si="64"/>
        <v>0</v>
      </c>
      <c r="BX83" s="3">
        <f t="shared" si="64"/>
        <v>0</v>
      </c>
      <c r="BY83" s="3">
        <f t="shared" si="64"/>
        <v>0</v>
      </c>
      <c r="BZ83" s="3">
        <f t="shared" si="64"/>
        <v>0</v>
      </c>
      <c r="CA83" s="3">
        <f t="shared" ref="CA83:DF83" si="65">CA90</f>
        <v>282.60000000000002</v>
      </c>
      <c r="CB83" s="3">
        <f t="shared" si="65"/>
        <v>282.60000000000002</v>
      </c>
      <c r="CC83" s="3">
        <f t="shared" si="65"/>
        <v>0</v>
      </c>
      <c r="CD83" s="3">
        <f t="shared" si="65"/>
        <v>0</v>
      </c>
      <c r="CE83" s="3">
        <f t="shared" si="65"/>
        <v>160.19999999999999</v>
      </c>
      <c r="CF83" s="3">
        <f t="shared" si="65"/>
        <v>160.19999999999999</v>
      </c>
      <c r="CG83" s="3">
        <f t="shared" si="65"/>
        <v>0</v>
      </c>
      <c r="CH83" s="3">
        <f t="shared" si="65"/>
        <v>160.19999999999999</v>
      </c>
      <c r="CI83" s="3">
        <f t="shared" si="65"/>
        <v>0</v>
      </c>
      <c r="CJ83" s="3">
        <f t="shared" si="65"/>
        <v>0</v>
      </c>
      <c r="CK83" s="3">
        <f t="shared" si="65"/>
        <v>0</v>
      </c>
      <c r="CL83" s="3">
        <f t="shared" si="65"/>
        <v>0</v>
      </c>
      <c r="CM83" s="3">
        <f t="shared" si="65"/>
        <v>0</v>
      </c>
      <c r="CN83" s="3">
        <f t="shared" si="65"/>
        <v>0</v>
      </c>
      <c r="CO83" s="3">
        <f t="shared" si="65"/>
        <v>0</v>
      </c>
      <c r="CP83" s="3">
        <f t="shared" si="65"/>
        <v>0</v>
      </c>
      <c r="CQ83" s="3">
        <f t="shared" si="65"/>
        <v>0</v>
      </c>
      <c r="CR83" s="3">
        <f t="shared" si="65"/>
        <v>0</v>
      </c>
      <c r="CS83" s="3">
        <f t="shared" si="65"/>
        <v>0</v>
      </c>
      <c r="CT83" s="3">
        <f t="shared" si="65"/>
        <v>0</v>
      </c>
      <c r="CU83" s="3">
        <f t="shared" si="65"/>
        <v>0</v>
      </c>
      <c r="CV83" s="3">
        <f t="shared" si="65"/>
        <v>0</v>
      </c>
      <c r="CW83" s="3">
        <f t="shared" si="65"/>
        <v>0</v>
      </c>
      <c r="CX83" s="3">
        <f t="shared" si="65"/>
        <v>0</v>
      </c>
      <c r="CY83" s="3">
        <f t="shared" si="65"/>
        <v>0</v>
      </c>
      <c r="CZ83" s="3">
        <f t="shared" si="65"/>
        <v>0</v>
      </c>
      <c r="DA83" s="3">
        <f t="shared" si="65"/>
        <v>0</v>
      </c>
      <c r="DB83" s="3">
        <f t="shared" si="65"/>
        <v>0</v>
      </c>
      <c r="DC83" s="3">
        <f t="shared" si="65"/>
        <v>0</v>
      </c>
      <c r="DD83" s="3">
        <f t="shared" si="65"/>
        <v>0</v>
      </c>
      <c r="DE83" s="3">
        <f t="shared" si="65"/>
        <v>0</v>
      </c>
      <c r="DF83" s="3">
        <f t="shared" si="65"/>
        <v>0</v>
      </c>
      <c r="DG83" s="4">
        <f t="shared" ref="DG83:EL83" si="66">DG90</f>
        <v>2885.79</v>
      </c>
      <c r="DH83" s="4">
        <f t="shared" si="66"/>
        <v>1250.44</v>
      </c>
      <c r="DI83" s="4">
        <f t="shared" si="66"/>
        <v>82.03</v>
      </c>
      <c r="DJ83" s="4">
        <f t="shared" si="66"/>
        <v>0.38</v>
      </c>
      <c r="DK83" s="4">
        <f t="shared" si="66"/>
        <v>1553.32</v>
      </c>
      <c r="DL83" s="4">
        <f t="shared" si="66"/>
        <v>0</v>
      </c>
      <c r="DM83" s="4">
        <f t="shared" si="66"/>
        <v>2.8269000000000002</v>
      </c>
      <c r="DN83" s="4">
        <f t="shared" si="66"/>
        <v>0</v>
      </c>
      <c r="DO83" s="4">
        <f t="shared" si="66"/>
        <v>0</v>
      </c>
      <c r="DP83" s="4">
        <f t="shared" si="66"/>
        <v>1351.39</v>
      </c>
      <c r="DQ83" s="4">
        <f t="shared" si="66"/>
        <v>636.86</v>
      </c>
      <c r="DR83" s="4">
        <f t="shared" si="66"/>
        <v>0</v>
      </c>
      <c r="DS83" s="4">
        <f t="shared" si="66"/>
        <v>0</v>
      </c>
      <c r="DT83" s="4">
        <f t="shared" si="66"/>
        <v>2885.79</v>
      </c>
      <c r="DU83" s="4">
        <f t="shared" si="66"/>
        <v>1250.44</v>
      </c>
      <c r="DV83" s="4">
        <f t="shared" si="66"/>
        <v>82.03</v>
      </c>
      <c r="DW83" s="4">
        <f t="shared" si="66"/>
        <v>0.38</v>
      </c>
      <c r="DX83" s="4">
        <f t="shared" si="66"/>
        <v>1553.32</v>
      </c>
      <c r="DY83" s="4">
        <f t="shared" si="66"/>
        <v>0</v>
      </c>
      <c r="DZ83" s="4">
        <f t="shared" si="66"/>
        <v>2.8269000000000002</v>
      </c>
      <c r="EA83" s="4">
        <f t="shared" si="66"/>
        <v>0</v>
      </c>
      <c r="EB83" s="4">
        <f t="shared" si="66"/>
        <v>0</v>
      </c>
      <c r="EC83" s="4">
        <f t="shared" si="66"/>
        <v>1351.39</v>
      </c>
      <c r="ED83" s="4">
        <f t="shared" si="66"/>
        <v>636.86</v>
      </c>
      <c r="EE83" s="4">
        <f t="shared" si="66"/>
        <v>0</v>
      </c>
      <c r="EF83" s="4">
        <f t="shared" si="66"/>
        <v>0</v>
      </c>
      <c r="EG83" s="4">
        <f t="shared" si="66"/>
        <v>0</v>
      </c>
      <c r="EH83" s="4">
        <f t="shared" si="66"/>
        <v>0</v>
      </c>
      <c r="EI83" s="4">
        <f t="shared" si="66"/>
        <v>0</v>
      </c>
      <c r="EJ83" s="4">
        <f t="shared" si="66"/>
        <v>4874.6499999999996</v>
      </c>
      <c r="EK83" s="4">
        <f t="shared" si="66"/>
        <v>4874.6499999999996</v>
      </c>
      <c r="EL83" s="4">
        <f t="shared" si="66"/>
        <v>0</v>
      </c>
      <c r="EM83" s="4">
        <f t="shared" ref="EM83:FR83" si="67">EM90</f>
        <v>0</v>
      </c>
      <c r="EN83" s="4">
        <f t="shared" si="67"/>
        <v>1250.44</v>
      </c>
      <c r="EO83" s="4">
        <f t="shared" si="67"/>
        <v>1250.44</v>
      </c>
      <c r="EP83" s="4">
        <f t="shared" si="67"/>
        <v>0</v>
      </c>
      <c r="EQ83" s="4">
        <f t="shared" si="67"/>
        <v>1250.44</v>
      </c>
      <c r="ER83" s="4">
        <f t="shared" si="67"/>
        <v>0</v>
      </c>
      <c r="ES83" s="4">
        <f t="shared" si="67"/>
        <v>0</v>
      </c>
      <c r="ET83" s="4">
        <f t="shared" si="67"/>
        <v>0</v>
      </c>
      <c r="EU83" s="4">
        <f t="shared" si="67"/>
        <v>0</v>
      </c>
      <c r="EV83" s="4">
        <f t="shared" si="67"/>
        <v>0</v>
      </c>
      <c r="EW83" s="4">
        <f t="shared" si="67"/>
        <v>0</v>
      </c>
      <c r="EX83" s="4">
        <f t="shared" si="67"/>
        <v>0</v>
      </c>
      <c r="EY83" s="4">
        <f t="shared" si="67"/>
        <v>0</v>
      </c>
      <c r="EZ83" s="4">
        <f t="shared" si="67"/>
        <v>0</v>
      </c>
      <c r="FA83" s="4">
        <f t="shared" si="67"/>
        <v>0</v>
      </c>
      <c r="FB83" s="4">
        <f t="shared" si="67"/>
        <v>0</v>
      </c>
      <c r="FC83" s="4">
        <f t="shared" si="67"/>
        <v>0</v>
      </c>
      <c r="FD83" s="4">
        <f t="shared" si="67"/>
        <v>0</v>
      </c>
      <c r="FE83" s="4">
        <f t="shared" si="67"/>
        <v>0</v>
      </c>
      <c r="FF83" s="4">
        <f t="shared" si="67"/>
        <v>0</v>
      </c>
      <c r="FG83" s="4">
        <f t="shared" si="67"/>
        <v>0</v>
      </c>
      <c r="FH83" s="4">
        <f t="shared" si="67"/>
        <v>0</v>
      </c>
      <c r="FI83" s="4">
        <f t="shared" si="67"/>
        <v>0</v>
      </c>
      <c r="FJ83" s="4">
        <f t="shared" si="67"/>
        <v>0</v>
      </c>
      <c r="FK83" s="4">
        <f t="shared" si="67"/>
        <v>0</v>
      </c>
      <c r="FL83" s="4">
        <f t="shared" si="67"/>
        <v>0</v>
      </c>
      <c r="FM83" s="4">
        <f t="shared" si="67"/>
        <v>0</v>
      </c>
      <c r="FN83" s="4">
        <f t="shared" si="67"/>
        <v>0</v>
      </c>
      <c r="FO83" s="4">
        <f t="shared" si="67"/>
        <v>0</v>
      </c>
      <c r="FP83" s="4">
        <f t="shared" si="67"/>
        <v>0</v>
      </c>
      <c r="FQ83" s="4">
        <f t="shared" si="67"/>
        <v>0</v>
      </c>
      <c r="FR83" s="4">
        <f t="shared" si="67"/>
        <v>0</v>
      </c>
      <c r="FS83" s="4">
        <f t="shared" ref="FS83:GX83" si="68">FS90</f>
        <v>4874.6499999999996</v>
      </c>
      <c r="FT83" s="4">
        <f t="shared" si="68"/>
        <v>4874.6499999999996</v>
      </c>
      <c r="FU83" s="4">
        <f t="shared" si="68"/>
        <v>0</v>
      </c>
      <c r="FV83" s="4">
        <f t="shared" si="68"/>
        <v>0</v>
      </c>
      <c r="FW83" s="4">
        <f t="shared" si="68"/>
        <v>1250.44</v>
      </c>
      <c r="FX83" s="4">
        <f t="shared" si="68"/>
        <v>1250.44</v>
      </c>
      <c r="FY83" s="4">
        <f t="shared" si="68"/>
        <v>0</v>
      </c>
      <c r="FZ83" s="4">
        <f t="shared" si="68"/>
        <v>1250.44</v>
      </c>
      <c r="GA83" s="4">
        <f t="shared" si="68"/>
        <v>0</v>
      </c>
      <c r="GB83" s="4">
        <f t="shared" si="68"/>
        <v>0</v>
      </c>
      <c r="GC83" s="4">
        <f t="shared" si="68"/>
        <v>0</v>
      </c>
      <c r="GD83" s="4">
        <f t="shared" si="68"/>
        <v>0</v>
      </c>
      <c r="GE83" s="4">
        <f t="shared" si="68"/>
        <v>0</v>
      </c>
      <c r="GF83" s="4">
        <f t="shared" si="68"/>
        <v>0</v>
      </c>
      <c r="GG83" s="4">
        <f t="shared" si="68"/>
        <v>0</v>
      </c>
      <c r="GH83" s="4">
        <f t="shared" si="68"/>
        <v>0</v>
      </c>
      <c r="GI83" s="4">
        <f t="shared" si="68"/>
        <v>0</v>
      </c>
      <c r="GJ83" s="4">
        <f t="shared" si="68"/>
        <v>0</v>
      </c>
      <c r="GK83" s="4">
        <f t="shared" si="68"/>
        <v>0</v>
      </c>
      <c r="GL83" s="4">
        <f t="shared" si="68"/>
        <v>0</v>
      </c>
      <c r="GM83" s="4">
        <f t="shared" si="68"/>
        <v>0</v>
      </c>
      <c r="GN83" s="4">
        <f t="shared" si="68"/>
        <v>0</v>
      </c>
      <c r="GO83" s="4">
        <f t="shared" si="68"/>
        <v>0</v>
      </c>
      <c r="GP83" s="4">
        <f t="shared" si="68"/>
        <v>0</v>
      </c>
      <c r="GQ83" s="4">
        <f t="shared" si="68"/>
        <v>0</v>
      </c>
      <c r="GR83" s="4">
        <f t="shared" si="68"/>
        <v>0</v>
      </c>
      <c r="GS83" s="4">
        <f t="shared" si="68"/>
        <v>0</v>
      </c>
      <c r="GT83" s="4">
        <f t="shared" si="68"/>
        <v>0</v>
      </c>
      <c r="GU83" s="4">
        <f t="shared" si="68"/>
        <v>0</v>
      </c>
      <c r="GV83" s="4">
        <f t="shared" si="68"/>
        <v>0</v>
      </c>
      <c r="GW83" s="4">
        <f t="shared" si="68"/>
        <v>0</v>
      </c>
      <c r="GX83" s="4">
        <f t="shared" si="68"/>
        <v>0</v>
      </c>
    </row>
    <row r="85" spans="1:255" x14ac:dyDescent="0.2">
      <c r="A85" s="2">
        <v>17</v>
      </c>
      <c r="B85" s="2">
        <v>1</v>
      </c>
      <c r="C85" s="2">
        <f>ROW(SmtRes!A104)</f>
        <v>104</v>
      </c>
      <c r="D85" s="2">
        <f>ROW(EtalonRes!A123)</f>
        <v>123</v>
      </c>
      <c r="E85" s="2" t="s">
        <v>141</v>
      </c>
      <c r="F85" s="2" t="s">
        <v>142</v>
      </c>
      <c r="G85" s="2" t="s">
        <v>143</v>
      </c>
      <c r="H85" s="2" t="s">
        <v>144</v>
      </c>
      <c r="I85" s="2">
        <f>ROUND(2/100,9)</f>
        <v>0.02</v>
      </c>
      <c r="J85" s="2">
        <v>0</v>
      </c>
      <c r="K85" s="2">
        <f>ROUND(2/100,9)</f>
        <v>0.02</v>
      </c>
      <c r="L85" s="2"/>
      <c r="M85" s="2"/>
      <c r="N85" s="2"/>
      <c r="O85" s="2">
        <f>ROUND(CP85,2)</f>
        <v>59.13</v>
      </c>
      <c r="P85" s="2">
        <f>ROUND((ROUND((AC85*AW85*I85),2)*BC85),2)</f>
        <v>10.33</v>
      </c>
      <c r="Q85" s="2">
        <f>(ROUND((ROUND(((ET85)*AV85*I85),2)*BB85),2)+ROUND((ROUND(((AE85-(EU85))*AV85*I85),2)*BS85),2))</f>
        <v>8.3699999999999992</v>
      </c>
      <c r="R85" s="2">
        <f>ROUND((ROUND((AE85*AV85*I85),2)*BS85),2)</f>
        <v>0.01</v>
      </c>
      <c r="S85" s="2">
        <f>ROUND((ROUND((AF85*AV85*I85),2)*BA85),2)</f>
        <v>40.43</v>
      </c>
      <c r="T85" s="2">
        <f>ROUND(CU85*I85,2)</f>
        <v>0</v>
      </c>
      <c r="U85" s="2">
        <f>CV85*I85</f>
        <v>2.8269000000000002</v>
      </c>
      <c r="V85" s="2">
        <f>CW85*I85</f>
        <v>0</v>
      </c>
      <c r="W85" s="2">
        <f>ROUND(CX85*I85,2)</f>
        <v>0</v>
      </c>
      <c r="X85" s="2">
        <f t="shared" ref="X85:Y88" si="69">ROUND(CY85,2)</f>
        <v>42.45</v>
      </c>
      <c r="Y85" s="2">
        <f t="shared" si="69"/>
        <v>31.13</v>
      </c>
      <c r="Z85" s="2"/>
      <c r="AA85" s="2">
        <v>45955075</v>
      </c>
      <c r="AB85" s="2">
        <f>ROUND((AC85+AD85+AF85),1)</f>
        <v>2846.9</v>
      </c>
      <c r="AC85" s="2">
        <f>ROUND((ES85),1)</f>
        <v>516.4</v>
      </c>
      <c r="AD85" s="2">
        <f>ROUND((((ET85)-(EU85))+AE85),1)</f>
        <v>399.6</v>
      </c>
      <c r="AE85" s="2">
        <f t="shared" ref="AE85:AF88" si="70">ROUND((EU85),1)</f>
        <v>0.6</v>
      </c>
      <c r="AF85" s="2">
        <f t="shared" si="70"/>
        <v>1930.9</v>
      </c>
      <c r="AG85" s="2">
        <f>ROUND((AP85),1)</f>
        <v>0</v>
      </c>
      <c r="AH85" s="2">
        <f t="shared" ref="AH85:AI88" si="71">(EW85)</f>
        <v>135</v>
      </c>
      <c r="AI85" s="2">
        <f t="shared" si="71"/>
        <v>0</v>
      </c>
      <c r="AJ85" s="2">
        <f>(AS85)</f>
        <v>0</v>
      </c>
      <c r="AK85" s="2">
        <v>2846.95</v>
      </c>
      <c r="AL85" s="2">
        <v>516.41</v>
      </c>
      <c r="AM85" s="2">
        <v>399.63</v>
      </c>
      <c r="AN85" s="2">
        <v>0.59</v>
      </c>
      <c r="AO85" s="2">
        <v>1930.91</v>
      </c>
      <c r="AP85" s="2">
        <v>0</v>
      </c>
      <c r="AQ85" s="2">
        <v>135</v>
      </c>
      <c r="AR85" s="2">
        <v>0</v>
      </c>
      <c r="AS85" s="2">
        <v>0</v>
      </c>
      <c r="AT85" s="2">
        <v>105</v>
      </c>
      <c r="AU85" s="2">
        <v>77</v>
      </c>
      <c r="AV85" s="2">
        <v>1.0469999999999999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145</v>
      </c>
      <c r="BK85" s="2"/>
      <c r="BL85" s="2"/>
      <c r="BM85" s="2">
        <v>99</v>
      </c>
      <c r="BN85" s="2">
        <v>44048455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105</v>
      </c>
      <c r="CA85" s="2">
        <v>77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>(P85+Q85+S85)</f>
        <v>59.129999999999995</v>
      </c>
      <c r="CQ85" s="2">
        <f>ROUND((ROUND((AC85*AW85*1),2)*BC85),2)</f>
        <v>516.4</v>
      </c>
      <c r="CR85" s="2">
        <f>(ROUND((ROUND(((ET85)*AV85*1),2)*BB85),2)+ROUND((ROUND(((AE85-(EU85))*AV85*1),2)*BS85),2))</f>
        <v>418.42</v>
      </c>
      <c r="CS85" s="2">
        <f>ROUND((ROUND((AE85*AV85*1),2)*BS85),2)</f>
        <v>0.63</v>
      </c>
      <c r="CT85" s="2">
        <f>ROUND((ROUND((AF85*AV85*1),2)*BA85),2)</f>
        <v>2021.65</v>
      </c>
      <c r="CU85" s="2">
        <f>AG85</f>
        <v>0</v>
      </c>
      <c r="CV85" s="2">
        <f>(AH85*AV85)</f>
        <v>141.345</v>
      </c>
      <c r="CW85" s="2">
        <f t="shared" ref="CW85:CX88" si="72">AI85</f>
        <v>0</v>
      </c>
      <c r="CX85" s="2">
        <f t="shared" si="72"/>
        <v>0</v>
      </c>
      <c r="CY85" s="2">
        <f>((S85*BZ85)/100)</f>
        <v>42.451499999999996</v>
      </c>
      <c r="CZ85" s="2">
        <f>((S85*CA85)/100)</f>
        <v>31.1311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144</v>
      </c>
      <c r="DW85" s="2" t="s">
        <v>144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44048585</v>
      </c>
      <c r="EF85" s="2">
        <v>30</v>
      </c>
      <c r="EG85" s="2" t="s">
        <v>140</v>
      </c>
      <c r="EH85" s="2">
        <v>0</v>
      </c>
      <c r="EI85" s="2" t="s">
        <v>3</v>
      </c>
      <c r="EJ85" s="2">
        <v>1</v>
      </c>
      <c r="EK85" s="2">
        <v>99</v>
      </c>
      <c r="EL85" s="2" t="s">
        <v>146</v>
      </c>
      <c r="EM85" s="2" t="s">
        <v>147</v>
      </c>
      <c r="EN85" s="2"/>
      <c r="EO85" s="2" t="s">
        <v>3</v>
      </c>
      <c r="EP85" s="2"/>
      <c r="EQ85" s="2">
        <v>131072</v>
      </c>
      <c r="ER85" s="2">
        <v>2846.95</v>
      </c>
      <c r="ES85" s="2">
        <v>516.41</v>
      </c>
      <c r="ET85" s="2">
        <v>399.63</v>
      </c>
      <c r="EU85" s="2">
        <v>0.59</v>
      </c>
      <c r="EV85" s="2">
        <v>1930.91</v>
      </c>
      <c r="EW85" s="2">
        <v>135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105</v>
      </c>
      <c r="FY85" s="2">
        <v>77</v>
      </c>
      <c r="FZ85" s="2"/>
      <c r="GA85" s="2" t="s">
        <v>3</v>
      </c>
      <c r="GB85" s="2"/>
      <c r="GC85" s="2"/>
      <c r="GD85" s="2">
        <v>0</v>
      </c>
      <c r="GE85" s="2"/>
      <c r="GF85" s="2">
        <v>1271848666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0.02</v>
      </c>
      <c r="GL85" s="2">
        <f>ROUND(IF(AND(BH85=3,BI85=3,FS85&lt;&gt;0),P85,0),2)</f>
        <v>0</v>
      </c>
      <c r="GM85" s="2">
        <f>ROUND(O85+X85+Y85+GK85,2)+GX85</f>
        <v>132.72999999999999</v>
      </c>
      <c r="GN85" s="2">
        <f>IF(OR(BI85=0,BI85=1),GM85-GX85,0)</f>
        <v>132.72999999999999</v>
      </c>
      <c r="GO85" s="2">
        <f>IF(BI85=2,GM85-GX85,0)</f>
        <v>0</v>
      </c>
      <c r="GP85" s="2">
        <f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>ROUND((GT85),1)</f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ROW(SmtRes!A114)</f>
        <v>114</v>
      </c>
      <c r="D86">
        <f>ROW(EtalonRes!A134)</f>
        <v>134</v>
      </c>
      <c r="E86" t="s">
        <v>141</v>
      </c>
      <c r="F86" t="s">
        <v>142</v>
      </c>
      <c r="G86" t="s">
        <v>143</v>
      </c>
      <c r="H86" t="s">
        <v>144</v>
      </c>
      <c r="I86">
        <f>ROUND(2/100,9)</f>
        <v>0.02</v>
      </c>
      <c r="J86">
        <v>0</v>
      </c>
      <c r="K86">
        <f>ROUND(2/100,9)</f>
        <v>0.02</v>
      </c>
      <c r="O86">
        <f>ROUND(CP86,2)</f>
        <v>1669.75</v>
      </c>
      <c r="P86">
        <f>ROUND((ROUND((AC86*AW86*I86),2)*BC86),2)</f>
        <v>34.4</v>
      </c>
      <c r="Q86">
        <f>(ROUND((ROUND(((ET86)*AV86*I86),2)*BB86),2)+ROUND((ROUND(((AE86-(EU86))*AV86*I86),2)*BS86),2))</f>
        <v>82.03</v>
      </c>
      <c r="R86">
        <f>ROUND((ROUND((AE86*AV86*I86),2)*BS86),2)</f>
        <v>0.38</v>
      </c>
      <c r="S86">
        <f>ROUND((ROUND((AF86*AV86*I86),2)*BA86),2)</f>
        <v>1553.32</v>
      </c>
      <c r="T86">
        <f>ROUND(CU86*I86,2)</f>
        <v>0</v>
      </c>
      <c r="U86">
        <f>CV86*I86</f>
        <v>2.8269000000000002</v>
      </c>
      <c r="V86">
        <f>CW86*I86</f>
        <v>0</v>
      </c>
      <c r="W86">
        <f>ROUND(CX86*I86,2)</f>
        <v>0</v>
      </c>
      <c r="X86">
        <f t="shared" si="69"/>
        <v>1351.39</v>
      </c>
      <c r="Y86">
        <f t="shared" si="69"/>
        <v>636.86</v>
      </c>
      <c r="AA86">
        <v>45955073</v>
      </c>
      <c r="AB86">
        <f>ROUND((AC86+AD86+AF86),1)</f>
        <v>2846.9</v>
      </c>
      <c r="AC86">
        <f>ROUND((ES86),1)</f>
        <v>516.4</v>
      </c>
      <c r="AD86">
        <f>ROUND((((ET86)-(EU86))+AE86),1)</f>
        <v>399.6</v>
      </c>
      <c r="AE86">
        <f t="shared" si="70"/>
        <v>0.6</v>
      </c>
      <c r="AF86">
        <f t="shared" si="70"/>
        <v>1930.9</v>
      </c>
      <c r="AG86">
        <f>ROUND((AP86),1)</f>
        <v>0</v>
      </c>
      <c r="AH86">
        <f t="shared" si="71"/>
        <v>135</v>
      </c>
      <c r="AI86">
        <f t="shared" si="71"/>
        <v>0</v>
      </c>
      <c r="AJ86">
        <f>(AS86)</f>
        <v>0</v>
      </c>
      <c r="AK86">
        <v>2846.95</v>
      </c>
      <c r="AL86">
        <v>516.41</v>
      </c>
      <c r="AM86">
        <v>399.63</v>
      </c>
      <c r="AN86">
        <v>0.59</v>
      </c>
      <c r="AO86">
        <v>1930.91</v>
      </c>
      <c r="AP86">
        <v>0</v>
      </c>
      <c r="AQ86">
        <v>135</v>
      </c>
      <c r="AR86">
        <v>0</v>
      </c>
      <c r="AS86">
        <v>0</v>
      </c>
      <c r="AT86">
        <v>87</v>
      </c>
      <c r="AU86">
        <v>41</v>
      </c>
      <c r="AV86">
        <v>1.0469999999999999</v>
      </c>
      <c r="AW86">
        <v>1</v>
      </c>
      <c r="AZ86">
        <v>1</v>
      </c>
      <c r="BA86">
        <v>38.42</v>
      </c>
      <c r="BB86">
        <v>9.8000000000000007</v>
      </c>
      <c r="BC86">
        <v>3.33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145</v>
      </c>
      <c r="BM86">
        <v>99</v>
      </c>
      <c r="BN86">
        <v>44048455</v>
      </c>
      <c r="BO86" t="s">
        <v>142</v>
      </c>
      <c r="BP86">
        <v>1</v>
      </c>
      <c r="BQ86">
        <v>30</v>
      </c>
      <c r="BR86">
        <v>0</v>
      </c>
      <c r="BS86">
        <v>38.42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87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(P86+Q86+S86)</f>
        <v>1669.75</v>
      </c>
      <c r="CQ86">
        <f>ROUND((ROUND((AC86*AW86*1),2)*BC86),2)</f>
        <v>1719.61</v>
      </c>
      <c r="CR86">
        <f>(ROUND((ROUND(((ET86)*AV86*1),2)*BB86),2)+ROUND((ROUND(((AE86-(EU86))*AV86*1),2)*BS86),2))</f>
        <v>4100.8</v>
      </c>
      <c r="CS86">
        <f>ROUND((ROUND((AE86*AV86*1),2)*BS86),2)</f>
        <v>24.2</v>
      </c>
      <c r="CT86">
        <f>ROUND((ROUND((AF86*AV86*1),2)*BA86),2)</f>
        <v>77671.789999999994</v>
      </c>
      <c r="CU86">
        <f>AG86</f>
        <v>0</v>
      </c>
      <c r="CV86">
        <f>(AH86*AV86)</f>
        <v>141.345</v>
      </c>
      <c r="CW86">
        <f t="shared" si="72"/>
        <v>0</v>
      </c>
      <c r="CX86">
        <f t="shared" si="72"/>
        <v>0</v>
      </c>
      <c r="CY86">
        <f>S86*(BZ86/100)</f>
        <v>1351.3884</v>
      </c>
      <c r="CZ86">
        <f>S86*(CA86/100)</f>
        <v>636.86119999999994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105</v>
      </c>
      <c r="DO86">
        <v>77</v>
      </c>
      <c r="DP86">
        <v>1.0469999999999999</v>
      </c>
      <c r="DQ86">
        <v>1</v>
      </c>
      <c r="DU86">
        <v>1013</v>
      </c>
      <c r="DV86" t="s">
        <v>144</v>
      </c>
      <c r="DW86" t="s">
        <v>144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44048585</v>
      </c>
      <c r="EF86">
        <v>30</v>
      </c>
      <c r="EG86" t="s">
        <v>140</v>
      </c>
      <c r="EH86">
        <v>0</v>
      </c>
      <c r="EI86" t="s">
        <v>3</v>
      </c>
      <c r="EJ86">
        <v>1</v>
      </c>
      <c r="EK86">
        <v>99</v>
      </c>
      <c r="EL86" t="s">
        <v>146</v>
      </c>
      <c r="EM86" t="s">
        <v>147</v>
      </c>
      <c r="EO86" t="s">
        <v>3</v>
      </c>
      <c r="EQ86">
        <v>131072</v>
      </c>
      <c r="ER86">
        <v>2846.95</v>
      </c>
      <c r="ES86">
        <v>516.41</v>
      </c>
      <c r="ET86">
        <v>399.63</v>
      </c>
      <c r="EU86">
        <v>0.59</v>
      </c>
      <c r="EV86">
        <v>1930.91</v>
      </c>
      <c r="EW86">
        <v>135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105</v>
      </c>
      <c r="FY86">
        <v>77</v>
      </c>
      <c r="GA86" t="s">
        <v>3</v>
      </c>
      <c r="GD86">
        <v>0</v>
      </c>
      <c r="GF86">
        <v>1271848666</v>
      </c>
      <c r="GG86">
        <v>2</v>
      </c>
      <c r="GH86">
        <v>1</v>
      </c>
      <c r="GI86">
        <v>2</v>
      </c>
      <c r="GJ86">
        <v>0</v>
      </c>
      <c r="GK86">
        <f>ROUND(R86*(S12)/100,2)</f>
        <v>0.61</v>
      </c>
      <c r="GL86">
        <f>ROUND(IF(AND(BH86=3,BI86=3,FS86&lt;&gt;0),P86,0),2)</f>
        <v>0</v>
      </c>
      <c r="GM86">
        <f>ROUND(O86+X86+Y86+GK86,2)+GX86</f>
        <v>3658.61</v>
      </c>
      <c r="GN86">
        <f>IF(OR(BI86=0,BI86=1),GM86-GX86,0)</f>
        <v>3658.61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ROUND((GT86),1)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18</v>
      </c>
      <c r="B87" s="2">
        <v>1</v>
      </c>
      <c r="C87" s="2">
        <v>104</v>
      </c>
      <c r="D87" s="2"/>
      <c r="E87" s="2" t="s">
        <v>148</v>
      </c>
      <c r="F87" s="2" t="s">
        <v>149</v>
      </c>
      <c r="G87" s="2" t="s">
        <v>150</v>
      </c>
      <c r="H87" s="2" t="s">
        <v>151</v>
      </c>
      <c r="I87" s="2">
        <f>I85*J87</f>
        <v>2.72</v>
      </c>
      <c r="J87" s="2">
        <v>136</v>
      </c>
      <c r="K87" s="2">
        <v>136</v>
      </c>
      <c r="L87" s="2"/>
      <c r="M87" s="2"/>
      <c r="N87" s="2"/>
      <c r="O87" s="2">
        <f>ROUND(CP87,2)</f>
        <v>149.87</v>
      </c>
      <c r="P87" s="2">
        <f>ROUND((ROUND((AC87*AW87*I87),2)*BC87),2)</f>
        <v>149.87</v>
      </c>
      <c r="Q87" s="2">
        <f>(ROUND((ROUND(((ET87)*AV87*I87),2)*BB87),2)+ROUND((ROUND(((AE87-(EU87))*AV87*I87),2)*BS87),2))</f>
        <v>0</v>
      </c>
      <c r="R87" s="2">
        <f>ROUND((ROUND((AE87*AV87*I87),2)*BS87),2)</f>
        <v>0</v>
      </c>
      <c r="S87" s="2">
        <f>ROUND((ROUND((AF87*AV87*I87),2)*BA87),2)</f>
        <v>0</v>
      </c>
      <c r="T87" s="2">
        <f>ROUND(CU87*I87,2)</f>
        <v>0</v>
      </c>
      <c r="U87" s="2">
        <f>CV87*I87</f>
        <v>0</v>
      </c>
      <c r="V87" s="2">
        <f>CW87*I87</f>
        <v>0</v>
      </c>
      <c r="W87" s="2">
        <f>ROUND(CX87*I87,2)</f>
        <v>0</v>
      </c>
      <c r="X87" s="2">
        <f t="shared" si="69"/>
        <v>0</v>
      </c>
      <c r="Y87" s="2">
        <f t="shared" si="69"/>
        <v>0</v>
      </c>
      <c r="Z87" s="2"/>
      <c r="AA87" s="2">
        <v>45955075</v>
      </c>
      <c r="AB87" s="2">
        <f>ROUND((AC87+AD87+AF87),1)</f>
        <v>55.1</v>
      </c>
      <c r="AC87" s="2">
        <f>ROUND((ES87),1)</f>
        <v>55.1</v>
      </c>
      <c r="AD87" s="2">
        <f>ROUND((((ET87)-(EU87))+AE87),1)</f>
        <v>0</v>
      </c>
      <c r="AE87" s="2">
        <f t="shared" si="70"/>
        <v>0</v>
      </c>
      <c r="AF87" s="2">
        <f t="shared" si="70"/>
        <v>0</v>
      </c>
      <c r="AG87" s="2">
        <f>ROUND((AP87),1)</f>
        <v>0</v>
      </c>
      <c r="AH87" s="2">
        <f t="shared" si="71"/>
        <v>0</v>
      </c>
      <c r="AI87" s="2">
        <f t="shared" si="71"/>
        <v>0</v>
      </c>
      <c r="AJ87" s="2">
        <f>(AS87)</f>
        <v>0</v>
      </c>
      <c r="AK87" s="2">
        <v>55.08</v>
      </c>
      <c r="AL87" s="2">
        <v>55.08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105</v>
      </c>
      <c r="AU87" s="2">
        <v>77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57</v>
      </c>
      <c r="BK87" s="2"/>
      <c r="BL87" s="2"/>
      <c r="BM87" s="2">
        <v>99</v>
      </c>
      <c r="BN87" s="2">
        <v>0</v>
      </c>
      <c r="BO87" s="2" t="s">
        <v>58</v>
      </c>
      <c r="BP87" s="2">
        <v>1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105</v>
      </c>
      <c r="CA87" s="2">
        <v>77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273</v>
      </c>
      <c r="CO87" s="2">
        <v>0</v>
      </c>
      <c r="CP87" s="2">
        <f>(P87+Q87+S87)</f>
        <v>149.87</v>
      </c>
      <c r="CQ87" s="2">
        <f>ROUND((ROUND((AC87*AW87*1),2)*BC87),2)</f>
        <v>55.1</v>
      </c>
      <c r="CR87" s="2">
        <f>(ROUND((ROUND(((ET87)*AV87*1),2)*BB87),2)+ROUND((ROUND(((AE87-(EU87))*AV87*1),2)*BS87),2))</f>
        <v>0</v>
      </c>
      <c r="CS87" s="2">
        <f>ROUND((ROUND((AE87*AV87*1),2)*BS87),2)</f>
        <v>0</v>
      </c>
      <c r="CT87" s="2">
        <f>ROUND((ROUND((AF87*AV87*1),2)*BA87),2)</f>
        <v>0</v>
      </c>
      <c r="CU87" s="2">
        <f>AG87</f>
        <v>0</v>
      </c>
      <c r="CV87" s="2">
        <f>(AH87*AV87)</f>
        <v>0</v>
      </c>
      <c r="CW87" s="2">
        <f t="shared" si="72"/>
        <v>0</v>
      </c>
      <c r="CX87" s="2">
        <f t="shared" si="72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151</v>
      </c>
      <c r="DW87" s="2" t="s">
        <v>151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44048585</v>
      </c>
      <c r="EF87" s="2">
        <v>30</v>
      </c>
      <c r="EG87" s="2" t="s">
        <v>140</v>
      </c>
      <c r="EH87" s="2">
        <v>0</v>
      </c>
      <c r="EI87" s="2" t="s">
        <v>3</v>
      </c>
      <c r="EJ87" s="2">
        <v>1</v>
      </c>
      <c r="EK87" s="2">
        <v>99</v>
      </c>
      <c r="EL87" s="2" t="s">
        <v>146</v>
      </c>
      <c r="EM87" s="2" t="s">
        <v>147</v>
      </c>
      <c r="EN87" s="2"/>
      <c r="EO87" s="2" t="s">
        <v>16</v>
      </c>
      <c r="EP87" s="2"/>
      <c r="EQ87" s="2">
        <v>0</v>
      </c>
      <c r="ER87" s="2">
        <v>55.08</v>
      </c>
      <c r="ES87" s="2">
        <v>55.08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105</v>
      </c>
      <c r="FY87" s="2">
        <v>77</v>
      </c>
      <c r="FZ87" s="2"/>
      <c r="GA87" s="2" t="s">
        <v>62</v>
      </c>
      <c r="GB87" s="2"/>
      <c r="GC87" s="2"/>
      <c r="GD87" s="2">
        <v>0</v>
      </c>
      <c r="GE87" s="2"/>
      <c r="GF87" s="2">
        <v>-574598443</v>
      </c>
      <c r="GG87" s="2">
        <v>2</v>
      </c>
      <c r="GH87" s="2">
        <v>0</v>
      </c>
      <c r="GI87" s="2">
        <v>3</v>
      </c>
      <c r="GJ87" s="2">
        <v>0</v>
      </c>
      <c r="GK87" s="2">
        <f>ROUND(R87*(R12)/100,2)</f>
        <v>0</v>
      </c>
      <c r="GL87" s="2">
        <f>ROUND(IF(AND(BH87=3,BI87=3,FS87&lt;&gt;0),P87,0),2)</f>
        <v>0</v>
      </c>
      <c r="GM87" s="2">
        <f>ROUND(O87+X87+Y87+GK87,2)+GX87</f>
        <v>149.87</v>
      </c>
      <c r="GN87" s="2">
        <f>IF(OR(BI87=0,BI87=1),GM87-GX87,0)</f>
        <v>149.87</v>
      </c>
      <c r="GO87" s="2">
        <f>IF(BI87=2,GM87-GX87,0)</f>
        <v>0</v>
      </c>
      <c r="GP87" s="2">
        <f>IF(BI87=4,GM87-GX87,0)</f>
        <v>0</v>
      </c>
      <c r="GQ87" s="2"/>
      <c r="GR87" s="2">
        <v>0</v>
      </c>
      <c r="GS87" s="2">
        <v>4</v>
      </c>
      <c r="GT87" s="2">
        <v>0</v>
      </c>
      <c r="GU87" s="2" t="s">
        <v>3</v>
      </c>
      <c r="GV87" s="2">
        <f>ROUND((GT87),1)</f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114</v>
      </c>
      <c r="E88" t="s">
        <v>148</v>
      </c>
      <c r="F88" t="s">
        <v>149</v>
      </c>
      <c r="G88" t="s">
        <v>150</v>
      </c>
      <c r="H88" t="s">
        <v>151</v>
      </c>
      <c r="I88">
        <f>I86*J88</f>
        <v>2.72</v>
      </c>
      <c r="J88">
        <v>136</v>
      </c>
      <c r="K88">
        <v>136</v>
      </c>
      <c r="O88">
        <f>ROUND(CP88,2)</f>
        <v>1216.04</v>
      </c>
      <c r="P88">
        <f>ROUND((ROUND((AC88*AW88*I88),2)*BC88),2)</f>
        <v>1216.04</v>
      </c>
      <c r="Q88">
        <f>(ROUND((ROUND(((ET88)*AV88*I88),2)*BB88),2)+ROUND((ROUND(((AE88-(EU88))*AV88*I88),2)*BS88),2))</f>
        <v>0</v>
      </c>
      <c r="R88">
        <f>ROUND((ROUND((AE88*AV88*I88),2)*BS88),2)</f>
        <v>0</v>
      </c>
      <c r="S88">
        <f>ROUND((ROUND((AF88*AV88*I88),2)*BA88),2)</f>
        <v>0</v>
      </c>
      <c r="T88">
        <f>ROUND(CU88*I88,2)</f>
        <v>0</v>
      </c>
      <c r="U88">
        <f>CV88*I88</f>
        <v>0</v>
      </c>
      <c r="V88">
        <f>CW88*I88</f>
        <v>0</v>
      </c>
      <c r="W88">
        <f>ROUND(CX88*I88,2)</f>
        <v>0</v>
      </c>
      <c r="X88">
        <f t="shared" si="69"/>
        <v>0</v>
      </c>
      <c r="Y88">
        <f t="shared" si="69"/>
        <v>0</v>
      </c>
      <c r="AA88">
        <v>45955073</v>
      </c>
      <c r="AB88">
        <f>ROUND((AC88+AD88+AF88),1)</f>
        <v>45.9</v>
      </c>
      <c r="AC88">
        <f>ROUND((ES88),1)</f>
        <v>45.9</v>
      </c>
      <c r="AD88">
        <f>ROUND((((ET88)-(EU88))+AE88),1)</f>
        <v>0</v>
      </c>
      <c r="AE88">
        <f t="shared" si="70"/>
        <v>0</v>
      </c>
      <c r="AF88">
        <f t="shared" si="70"/>
        <v>0</v>
      </c>
      <c r="AG88">
        <f>ROUND((AP88),1)</f>
        <v>0</v>
      </c>
      <c r="AH88">
        <f t="shared" si="71"/>
        <v>0</v>
      </c>
      <c r="AI88">
        <f t="shared" si="71"/>
        <v>0</v>
      </c>
      <c r="AJ88">
        <f>(AS88)</f>
        <v>0</v>
      </c>
      <c r="AK88">
        <v>45.9</v>
      </c>
      <c r="AL88">
        <v>45.9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9.74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57</v>
      </c>
      <c r="BM88">
        <v>99</v>
      </c>
      <c r="BN88">
        <v>0</v>
      </c>
      <c r="BO88" t="s">
        <v>58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273</v>
      </c>
      <c r="CO88">
        <v>0</v>
      </c>
      <c r="CP88">
        <f>(P88+Q88+S88)</f>
        <v>1216.04</v>
      </c>
      <c r="CQ88">
        <f>ROUND((ROUND((AC88*AW88*1),2)*BC88),2)</f>
        <v>447.07</v>
      </c>
      <c r="CR88">
        <f>(ROUND((ROUND(((ET88)*AV88*1),2)*BB88),2)+ROUND((ROUND(((AE88-(EU88))*AV88*1),2)*BS88),2))</f>
        <v>0</v>
      </c>
      <c r="CS88">
        <f>ROUND((ROUND((AE88*AV88*1),2)*BS88),2)</f>
        <v>0</v>
      </c>
      <c r="CT88">
        <f>ROUND((ROUND((AF88*AV88*1),2)*BA88),2)</f>
        <v>0</v>
      </c>
      <c r="CU88">
        <f>AG88</f>
        <v>0</v>
      </c>
      <c r="CV88">
        <f>(AH88*AV88)</f>
        <v>0</v>
      </c>
      <c r="CW88">
        <f t="shared" si="72"/>
        <v>0</v>
      </c>
      <c r="CX88">
        <f t="shared" si="72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105</v>
      </c>
      <c r="DO88">
        <v>77</v>
      </c>
      <c r="DP88">
        <v>1.0469999999999999</v>
      </c>
      <c r="DQ88">
        <v>1</v>
      </c>
      <c r="DU88">
        <v>1009</v>
      </c>
      <c r="DV88" t="s">
        <v>151</v>
      </c>
      <c r="DW88" t="s">
        <v>151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44048585</v>
      </c>
      <c r="EF88">
        <v>30</v>
      </c>
      <c r="EG88" t="s">
        <v>140</v>
      </c>
      <c r="EH88">
        <v>0</v>
      </c>
      <c r="EI88" t="s">
        <v>3</v>
      </c>
      <c r="EJ88">
        <v>1</v>
      </c>
      <c r="EK88">
        <v>99</v>
      </c>
      <c r="EL88" t="s">
        <v>146</v>
      </c>
      <c r="EM88" t="s">
        <v>147</v>
      </c>
      <c r="EO88" t="s">
        <v>16</v>
      </c>
      <c r="EQ88">
        <v>0</v>
      </c>
      <c r="ER88">
        <v>45.9</v>
      </c>
      <c r="ES88">
        <v>45.9</v>
      </c>
      <c r="ET88">
        <v>0</v>
      </c>
      <c r="EU88">
        <v>0</v>
      </c>
      <c r="EV88">
        <v>0</v>
      </c>
      <c r="EW88">
        <v>0</v>
      </c>
      <c r="EX88">
        <v>0</v>
      </c>
      <c r="EZ88">
        <v>5</v>
      </c>
      <c r="FC88">
        <v>1</v>
      </c>
      <c r="FD88">
        <v>18</v>
      </c>
      <c r="FF88">
        <v>526</v>
      </c>
      <c r="FQ88">
        <v>0</v>
      </c>
      <c r="FR88">
        <v>0</v>
      </c>
      <c r="FS88">
        <v>0</v>
      </c>
      <c r="FX88">
        <v>105</v>
      </c>
      <c r="FY88">
        <v>77</v>
      </c>
      <c r="GA88" t="s">
        <v>152</v>
      </c>
      <c r="GD88">
        <v>0</v>
      </c>
      <c r="GF88">
        <v>-574598443</v>
      </c>
      <c r="GG88">
        <v>2</v>
      </c>
      <c r="GH88">
        <v>3</v>
      </c>
      <c r="GI88">
        <v>3</v>
      </c>
      <c r="GJ88">
        <v>0</v>
      </c>
      <c r="GK88">
        <f>ROUND(R88*(S12)/100,2)</f>
        <v>0</v>
      </c>
      <c r="GL88">
        <f>ROUND(IF(AND(BH88=3,BI88=3,FS88&lt;&gt;0),P88,0),2)</f>
        <v>0</v>
      </c>
      <c r="GM88">
        <f>ROUND(O88+X88+Y88+GK88,2)+GX88</f>
        <v>1216.04</v>
      </c>
      <c r="GN88">
        <f>IF(OR(BI88=0,BI88=1),GM88-GX88,0)</f>
        <v>1216.04</v>
      </c>
      <c r="GO88">
        <f>IF(BI88=2,GM88-GX88,0)</f>
        <v>0</v>
      </c>
      <c r="GP88">
        <f>IF(BI88=4,GM88-GX88,0)</f>
        <v>0</v>
      </c>
      <c r="GR88">
        <v>1</v>
      </c>
      <c r="GS88">
        <v>1</v>
      </c>
      <c r="GT88">
        <v>0</v>
      </c>
      <c r="GU88" t="s">
        <v>3</v>
      </c>
      <c r="GV88">
        <f>ROUND((GT88),1)</f>
        <v>0</v>
      </c>
      <c r="GW88">
        <v>1</v>
      </c>
      <c r="GX88">
        <f>ROUND(HC88*I88,2)</f>
        <v>0</v>
      </c>
      <c r="HA88">
        <v>0</v>
      </c>
      <c r="HB88">
        <v>0</v>
      </c>
      <c r="HC88">
        <f>GV88*GW88</f>
        <v>0</v>
      </c>
      <c r="HE88" t="s">
        <v>27</v>
      </c>
      <c r="HF88" t="s">
        <v>64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90" spans="1:255" x14ac:dyDescent="0.2">
      <c r="A90" s="3">
        <v>51</v>
      </c>
      <c r="B90" s="3">
        <f>B81</f>
        <v>1</v>
      </c>
      <c r="C90" s="3">
        <f>A81</f>
        <v>4</v>
      </c>
      <c r="D90" s="3">
        <f>ROW(A81)</f>
        <v>81</v>
      </c>
      <c r="E90" s="3"/>
      <c r="F90" s="3" t="str">
        <f>IF(F81&lt;&gt;"",F81,"")</f>
        <v>Раздел</v>
      </c>
      <c r="G90" s="3" t="str">
        <f>IF(G81&lt;&gt;"",G81,"")</f>
        <v>Строительные работы</v>
      </c>
      <c r="H90" s="3">
        <v>0</v>
      </c>
      <c r="I90" s="3"/>
      <c r="J90" s="3"/>
      <c r="K90" s="3"/>
      <c r="L90" s="3"/>
      <c r="M90" s="3"/>
      <c r="N90" s="3"/>
      <c r="O90" s="3">
        <f t="shared" ref="O90:T90" si="73">ROUND(AB90,2)</f>
        <v>209</v>
      </c>
      <c r="P90" s="3">
        <f t="shared" si="73"/>
        <v>160.19999999999999</v>
      </c>
      <c r="Q90" s="3">
        <f t="shared" si="73"/>
        <v>8.3699999999999992</v>
      </c>
      <c r="R90" s="3">
        <f t="shared" si="73"/>
        <v>0.01</v>
      </c>
      <c r="S90" s="3">
        <f t="shared" si="73"/>
        <v>40.43</v>
      </c>
      <c r="T90" s="3">
        <f t="shared" si="73"/>
        <v>0</v>
      </c>
      <c r="U90" s="3">
        <f>AH90</f>
        <v>2.8269000000000002</v>
      </c>
      <c r="V90" s="3">
        <f>AI90</f>
        <v>0</v>
      </c>
      <c r="W90" s="3">
        <f>ROUND(AJ90,2)</f>
        <v>0</v>
      </c>
      <c r="X90" s="3">
        <f>ROUND(AK90,2)</f>
        <v>42.45</v>
      </c>
      <c r="Y90" s="3">
        <f>ROUND(AL90,2)</f>
        <v>31.13</v>
      </c>
      <c r="Z90" s="3"/>
      <c r="AA90" s="3"/>
      <c r="AB90" s="3">
        <f>ROUND(SUMIF(AA85:AA88,"=45955075",O85:O88),2)</f>
        <v>209</v>
      </c>
      <c r="AC90" s="3">
        <f>ROUND(SUMIF(AA85:AA88,"=45955075",P85:P88),2)</f>
        <v>160.19999999999999</v>
      </c>
      <c r="AD90" s="3">
        <f>ROUND(SUMIF(AA85:AA88,"=45955075",Q85:Q88),2)</f>
        <v>8.3699999999999992</v>
      </c>
      <c r="AE90" s="3">
        <f>ROUND(SUMIF(AA85:AA88,"=45955075",R85:R88),2)</f>
        <v>0.01</v>
      </c>
      <c r="AF90" s="3">
        <f>ROUND(SUMIF(AA85:AA88,"=45955075",S85:S88),2)</f>
        <v>40.43</v>
      </c>
      <c r="AG90" s="3">
        <f>ROUND(SUMIF(AA85:AA88,"=45955075",T85:T88),2)</f>
        <v>0</v>
      </c>
      <c r="AH90" s="3">
        <f>SUMIF(AA85:AA88,"=45955075",U85:U88)</f>
        <v>2.8269000000000002</v>
      </c>
      <c r="AI90" s="3">
        <f>SUMIF(AA85:AA88,"=45955075",V85:V88)</f>
        <v>0</v>
      </c>
      <c r="AJ90" s="3">
        <f>ROUND(SUMIF(AA85:AA88,"=45955075",W85:W88),2)</f>
        <v>0</v>
      </c>
      <c r="AK90" s="3">
        <f>ROUND(SUMIF(AA85:AA88,"=45955075",X85:X88),2)</f>
        <v>42.45</v>
      </c>
      <c r="AL90" s="3">
        <f>ROUND(SUMIF(AA85:AA88,"=45955075",Y85:Y88),2)</f>
        <v>31.13</v>
      </c>
      <c r="AM90" s="3"/>
      <c r="AN90" s="3"/>
      <c r="AO90" s="3">
        <f t="shared" ref="AO90:BD90" si="74">ROUND(BX90,2)</f>
        <v>0</v>
      </c>
      <c r="AP90" s="3">
        <f t="shared" si="74"/>
        <v>0</v>
      </c>
      <c r="AQ90" s="3">
        <f t="shared" si="74"/>
        <v>0</v>
      </c>
      <c r="AR90" s="3">
        <f t="shared" si="74"/>
        <v>282.60000000000002</v>
      </c>
      <c r="AS90" s="3">
        <f t="shared" si="74"/>
        <v>282.60000000000002</v>
      </c>
      <c r="AT90" s="3">
        <f t="shared" si="74"/>
        <v>0</v>
      </c>
      <c r="AU90" s="3">
        <f t="shared" si="74"/>
        <v>0</v>
      </c>
      <c r="AV90" s="3">
        <f t="shared" si="74"/>
        <v>160.19999999999999</v>
      </c>
      <c r="AW90" s="3">
        <f t="shared" si="74"/>
        <v>160.19999999999999</v>
      </c>
      <c r="AX90" s="3">
        <f t="shared" si="74"/>
        <v>0</v>
      </c>
      <c r="AY90" s="3">
        <f t="shared" si="74"/>
        <v>160.19999999999999</v>
      </c>
      <c r="AZ90" s="3">
        <f t="shared" si="74"/>
        <v>0</v>
      </c>
      <c r="BA90" s="3">
        <f t="shared" si="74"/>
        <v>0</v>
      </c>
      <c r="BB90" s="3">
        <f t="shared" si="74"/>
        <v>0</v>
      </c>
      <c r="BC90" s="3">
        <f t="shared" si="74"/>
        <v>0</v>
      </c>
      <c r="BD90" s="3">
        <f t="shared" si="74"/>
        <v>0</v>
      </c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>
        <f>ROUND(SUMIF(AA85:AA88,"=45955075",FQ85:FQ88),2)</f>
        <v>0</v>
      </c>
      <c r="BY90" s="3">
        <f>ROUND(SUMIF(AA85:AA88,"=45955075",FR85:FR88),2)</f>
        <v>0</v>
      </c>
      <c r="BZ90" s="3">
        <f>ROUND(SUMIF(AA85:AA88,"=45955075",GL85:GL88),2)</f>
        <v>0</v>
      </c>
      <c r="CA90" s="3">
        <f>ROUND(SUMIF(AA85:AA88,"=45955075",GM85:GM88),2)</f>
        <v>282.60000000000002</v>
      </c>
      <c r="CB90" s="3">
        <f>ROUND(SUMIF(AA85:AA88,"=45955075",GN85:GN88),2)</f>
        <v>282.60000000000002</v>
      </c>
      <c r="CC90" s="3">
        <f>ROUND(SUMIF(AA85:AA88,"=45955075",GO85:GO88),2)</f>
        <v>0</v>
      </c>
      <c r="CD90" s="3">
        <f>ROUND(SUMIF(AA85:AA88,"=45955075",GP85:GP88),2)</f>
        <v>0</v>
      </c>
      <c r="CE90" s="3">
        <f>AC90-BX90</f>
        <v>160.19999999999999</v>
      </c>
      <c r="CF90" s="3">
        <f>AC90-BY90</f>
        <v>160.19999999999999</v>
      </c>
      <c r="CG90" s="3">
        <f>BX90-BZ90</f>
        <v>0</v>
      </c>
      <c r="CH90" s="3">
        <f>AC90-BX90-BY90+BZ90</f>
        <v>160.19999999999999</v>
      </c>
      <c r="CI90" s="3">
        <f>BY90-BZ90</f>
        <v>0</v>
      </c>
      <c r="CJ90" s="3">
        <f>ROUND(SUMIF(AA85:AA88,"=45955075",GX85:GX88),2)</f>
        <v>0</v>
      </c>
      <c r="CK90" s="3">
        <f>ROUND(SUMIF(AA85:AA88,"=45955075",GY85:GY88),2)</f>
        <v>0</v>
      </c>
      <c r="CL90" s="3">
        <f>ROUND(SUMIF(AA85:AA88,"=45955075",GZ85:GZ88),2)</f>
        <v>0</v>
      </c>
      <c r="CM90" s="3">
        <f>ROUND(SUMIF(AA85:AA88,"=45955075",HD85:HD88),2)</f>
        <v>0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4">
        <f t="shared" ref="DG90:DL90" si="75">ROUND(DT90,2)</f>
        <v>2885.79</v>
      </c>
      <c r="DH90" s="4">
        <f t="shared" si="75"/>
        <v>1250.44</v>
      </c>
      <c r="DI90" s="4">
        <f t="shared" si="75"/>
        <v>82.03</v>
      </c>
      <c r="DJ90" s="4">
        <f t="shared" si="75"/>
        <v>0.38</v>
      </c>
      <c r="DK90" s="4">
        <f t="shared" si="75"/>
        <v>1553.32</v>
      </c>
      <c r="DL90" s="4">
        <f t="shared" si="75"/>
        <v>0</v>
      </c>
      <c r="DM90" s="4">
        <f>DZ90</f>
        <v>2.8269000000000002</v>
      </c>
      <c r="DN90" s="4">
        <f>EA90</f>
        <v>0</v>
      </c>
      <c r="DO90" s="4">
        <f>ROUND(EB90,2)</f>
        <v>0</v>
      </c>
      <c r="DP90" s="4">
        <f>ROUND(EC90,2)</f>
        <v>1351.39</v>
      </c>
      <c r="DQ90" s="4">
        <f>ROUND(ED90,2)</f>
        <v>636.86</v>
      </c>
      <c r="DR90" s="4"/>
      <c r="DS90" s="4"/>
      <c r="DT90" s="4">
        <f>ROUND(SUMIF(AA85:AA88,"=45955073",O85:O88),2)</f>
        <v>2885.79</v>
      </c>
      <c r="DU90" s="4">
        <f>ROUND(SUMIF(AA85:AA88,"=45955073",P85:P88),2)</f>
        <v>1250.44</v>
      </c>
      <c r="DV90" s="4">
        <f>ROUND(SUMIF(AA85:AA88,"=45955073",Q85:Q88),2)</f>
        <v>82.03</v>
      </c>
      <c r="DW90" s="4">
        <f>ROUND(SUMIF(AA85:AA88,"=45955073",R85:R88),2)</f>
        <v>0.38</v>
      </c>
      <c r="DX90" s="4">
        <f>ROUND(SUMIF(AA85:AA88,"=45955073",S85:S88),2)</f>
        <v>1553.32</v>
      </c>
      <c r="DY90" s="4">
        <f>ROUND(SUMIF(AA85:AA88,"=45955073",T85:T88),2)</f>
        <v>0</v>
      </c>
      <c r="DZ90" s="4">
        <f>SUMIF(AA85:AA88,"=45955073",U85:U88)</f>
        <v>2.8269000000000002</v>
      </c>
      <c r="EA90" s="4">
        <f>SUMIF(AA85:AA88,"=45955073",V85:V88)</f>
        <v>0</v>
      </c>
      <c r="EB90" s="4">
        <f>ROUND(SUMIF(AA85:AA88,"=45955073",W85:W88),2)</f>
        <v>0</v>
      </c>
      <c r="EC90" s="4">
        <f>ROUND(SUMIF(AA85:AA88,"=45955073",X85:X88),2)</f>
        <v>1351.39</v>
      </c>
      <c r="ED90" s="4">
        <f>ROUND(SUMIF(AA85:AA88,"=45955073",Y85:Y88),2)</f>
        <v>636.86</v>
      </c>
      <c r="EE90" s="4"/>
      <c r="EF90" s="4"/>
      <c r="EG90" s="4">
        <f t="shared" ref="EG90:EV90" si="76">ROUND(FP90,2)</f>
        <v>0</v>
      </c>
      <c r="EH90" s="4">
        <f t="shared" si="76"/>
        <v>0</v>
      </c>
      <c r="EI90" s="4">
        <f t="shared" si="76"/>
        <v>0</v>
      </c>
      <c r="EJ90" s="4">
        <f t="shared" si="76"/>
        <v>4874.6499999999996</v>
      </c>
      <c r="EK90" s="4">
        <f t="shared" si="76"/>
        <v>4874.6499999999996</v>
      </c>
      <c r="EL90" s="4">
        <f t="shared" si="76"/>
        <v>0</v>
      </c>
      <c r="EM90" s="4">
        <f t="shared" si="76"/>
        <v>0</v>
      </c>
      <c r="EN90" s="4">
        <f t="shared" si="76"/>
        <v>1250.44</v>
      </c>
      <c r="EO90" s="4">
        <f t="shared" si="76"/>
        <v>1250.44</v>
      </c>
      <c r="EP90" s="4">
        <f t="shared" si="76"/>
        <v>0</v>
      </c>
      <c r="EQ90" s="4">
        <f t="shared" si="76"/>
        <v>1250.44</v>
      </c>
      <c r="ER90" s="4">
        <f t="shared" si="76"/>
        <v>0</v>
      </c>
      <c r="ES90" s="4">
        <f t="shared" si="76"/>
        <v>0</v>
      </c>
      <c r="ET90" s="4">
        <f t="shared" si="76"/>
        <v>0</v>
      </c>
      <c r="EU90" s="4">
        <f t="shared" si="76"/>
        <v>0</v>
      </c>
      <c r="EV90" s="4">
        <f t="shared" si="76"/>
        <v>0</v>
      </c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>
        <f>ROUND(SUMIF(AA85:AA88,"=45955073",FQ85:FQ88),2)</f>
        <v>0</v>
      </c>
      <c r="FQ90" s="4">
        <f>ROUND(SUMIF(AA85:AA88,"=45955073",FR85:FR88),2)</f>
        <v>0</v>
      </c>
      <c r="FR90" s="4">
        <f>ROUND(SUMIF(AA85:AA88,"=45955073",GL85:GL88),2)</f>
        <v>0</v>
      </c>
      <c r="FS90" s="4">
        <f>ROUND(SUMIF(AA85:AA88,"=45955073",GM85:GM88),2)</f>
        <v>4874.6499999999996</v>
      </c>
      <c r="FT90" s="4">
        <f>ROUND(SUMIF(AA85:AA88,"=45955073",GN85:GN88),2)</f>
        <v>4874.6499999999996</v>
      </c>
      <c r="FU90" s="4">
        <f>ROUND(SUMIF(AA85:AA88,"=45955073",GO85:GO88),2)</f>
        <v>0</v>
      </c>
      <c r="FV90" s="4">
        <f>ROUND(SUMIF(AA85:AA88,"=45955073",GP85:GP88),2)</f>
        <v>0</v>
      </c>
      <c r="FW90" s="4">
        <f>DU90-FP90</f>
        <v>1250.44</v>
      </c>
      <c r="FX90" s="4">
        <f>DU90-FQ90</f>
        <v>1250.44</v>
      </c>
      <c r="FY90" s="4">
        <f>FP90-FR90</f>
        <v>0</v>
      </c>
      <c r="FZ90" s="4">
        <f>DU90-FP90-FQ90+FR90</f>
        <v>1250.44</v>
      </c>
      <c r="GA90" s="4">
        <f>FQ90-FR90</f>
        <v>0</v>
      </c>
      <c r="GB90" s="4">
        <f>ROUND(SUMIF(AA85:AA88,"=45955073",GX85:GX88),2)</f>
        <v>0</v>
      </c>
      <c r="GC90" s="4">
        <f>ROUND(SUMIF(AA85:AA88,"=45955073",GY85:GY88),2)</f>
        <v>0</v>
      </c>
      <c r="GD90" s="4">
        <f>ROUND(SUMIF(AA85:AA88,"=45955073",GZ85:GZ88),2)</f>
        <v>0</v>
      </c>
      <c r="GE90" s="4">
        <f>ROUND(SUMIF(AA85:AA88,"=45955073",HD85:HD88),2)</f>
        <v>0</v>
      </c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201</v>
      </c>
      <c r="F92" s="5">
        <f>ROUND(Source!O90,O92)</f>
        <v>209</v>
      </c>
      <c r="G92" s="5" t="s">
        <v>86</v>
      </c>
      <c r="H92" s="5" t="s">
        <v>87</v>
      </c>
      <c r="I92" s="5"/>
      <c r="J92" s="5"/>
      <c r="K92" s="5">
        <v>201</v>
      </c>
      <c r="L92" s="5">
        <v>1</v>
      </c>
      <c r="M92" s="5">
        <v>3</v>
      </c>
      <c r="N92" s="5" t="s">
        <v>3</v>
      </c>
      <c r="O92" s="5">
        <v>2</v>
      </c>
      <c r="P92" s="5">
        <f>ROUND(Source!DG90,O92)</f>
        <v>2885.79</v>
      </c>
      <c r="Q92" s="5"/>
      <c r="R92" s="5"/>
      <c r="S92" s="5"/>
      <c r="T92" s="5"/>
      <c r="U92" s="5"/>
      <c r="V92" s="5"/>
      <c r="W92" s="5">
        <v>209</v>
      </c>
      <c r="X92" s="5">
        <v>1</v>
      </c>
      <c r="Y92" s="5">
        <v>209</v>
      </c>
      <c r="Z92" s="5">
        <v>2885.79</v>
      </c>
      <c r="AA92" s="5">
        <v>1</v>
      </c>
      <c r="AB92" s="5">
        <v>2885.79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202</v>
      </c>
      <c r="F93" s="5">
        <f>ROUND(Source!P90,O93)</f>
        <v>160.19999999999999</v>
      </c>
      <c r="G93" s="5" t="s">
        <v>88</v>
      </c>
      <c r="H93" s="5" t="s">
        <v>89</v>
      </c>
      <c r="I93" s="5"/>
      <c r="J93" s="5"/>
      <c r="K93" s="5">
        <v>202</v>
      </c>
      <c r="L93" s="5">
        <v>2</v>
      </c>
      <c r="M93" s="5">
        <v>3</v>
      </c>
      <c r="N93" s="5" t="s">
        <v>3</v>
      </c>
      <c r="O93" s="5">
        <v>2</v>
      </c>
      <c r="P93" s="5">
        <f>ROUND(Source!DH90,O93)</f>
        <v>1250.44</v>
      </c>
      <c r="Q93" s="5"/>
      <c r="R93" s="5"/>
      <c r="S93" s="5"/>
      <c r="T93" s="5"/>
      <c r="U93" s="5"/>
      <c r="V93" s="5"/>
      <c r="W93" s="5">
        <v>160.19999999999999</v>
      </c>
      <c r="X93" s="5">
        <v>1</v>
      </c>
      <c r="Y93" s="5">
        <v>160.19999999999999</v>
      </c>
      <c r="Z93" s="5">
        <v>1250.44</v>
      </c>
      <c r="AA93" s="5">
        <v>1</v>
      </c>
      <c r="AB93" s="5">
        <v>1250.44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222</v>
      </c>
      <c r="F94" s="5">
        <f>ROUND(Source!AO90,O94)</f>
        <v>0</v>
      </c>
      <c r="G94" s="5" t="s">
        <v>90</v>
      </c>
      <c r="H94" s="5" t="s">
        <v>91</v>
      </c>
      <c r="I94" s="5"/>
      <c r="J94" s="5"/>
      <c r="K94" s="5">
        <v>222</v>
      </c>
      <c r="L94" s="5">
        <v>3</v>
      </c>
      <c r="M94" s="5">
        <v>3</v>
      </c>
      <c r="N94" s="5" t="s">
        <v>3</v>
      </c>
      <c r="O94" s="5">
        <v>2</v>
      </c>
      <c r="P94" s="5">
        <f>ROUND(Source!EG90,O94)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225</v>
      </c>
      <c r="F95" s="5">
        <f>ROUND(Source!AV90,O95)</f>
        <v>160.19999999999999</v>
      </c>
      <c r="G95" s="5" t="s">
        <v>92</v>
      </c>
      <c r="H95" s="5" t="s">
        <v>93</v>
      </c>
      <c r="I95" s="5"/>
      <c r="J95" s="5"/>
      <c r="K95" s="5">
        <v>225</v>
      </c>
      <c r="L95" s="5">
        <v>4</v>
      </c>
      <c r="M95" s="5">
        <v>3</v>
      </c>
      <c r="N95" s="5" t="s">
        <v>3</v>
      </c>
      <c r="O95" s="5">
        <v>2</v>
      </c>
      <c r="P95" s="5">
        <f>ROUND(Source!EN90,O95)</f>
        <v>1250.44</v>
      </c>
      <c r="Q95" s="5"/>
      <c r="R95" s="5"/>
      <c r="S95" s="5"/>
      <c r="T95" s="5"/>
      <c r="U95" s="5"/>
      <c r="V95" s="5"/>
      <c r="W95" s="5">
        <v>160.19999999999999</v>
      </c>
      <c r="X95" s="5">
        <v>1</v>
      </c>
      <c r="Y95" s="5">
        <v>160.19999999999999</v>
      </c>
      <c r="Z95" s="5">
        <v>1250.44</v>
      </c>
      <c r="AA95" s="5">
        <v>1</v>
      </c>
      <c r="AB95" s="5">
        <v>1250.44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226</v>
      </c>
      <c r="F96" s="5">
        <f>ROUND(Source!AW90,O96)</f>
        <v>160.19999999999999</v>
      </c>
      <c r="G96" s="5" t="s">
        <v>94</v>
      </c>
      <c r="H96" s="5" t="s">
        <v>95</v>
      </c>
      <c r="I96" s="5"/>
      <c r="J96" s="5"/>
      <c r="K96" s="5">
        <v>226</v>
      </c>
      <c r="L96" s="5">
        <v>5</v>
      </c>
      <c r="M96" s="5">
        <v>3</v>
      </c>
      <c r="N96" s="5" t="s">
        <v>3</v>
      </c>
      <c r="O96" s="5">
        <v>2</v>
      </c>
      <c r="P96" s="5">
        <f>ROUND(Source!EO90,O96)</f>
        <v>1250.44</v>
      </c>
      <c r="Q96" s="5"/>
      <c r="R96" s="5"/>
      <c r="S96" s="5"/>
      <c r="T96" s="5"/>
      <c r="U96" s="5"/>
      <c r="V96" s="5"/>
      <c r="W96" s="5">
        <v>160.19999999999999</v>
      </c>
      <c r="X96" s="5">
        <v>1</v>
      </c>
      <c r="Y96" s="5">
        <v>160.19999999999999</v>
      </c>
      <c r="Z96" s="5">
        <v>1250.44</v>
      </c>
      <c r="AA96" s="5">
        <v>1</v>
      </c>
      <c r="AB96" s="5">
        <v>1250.44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227</v>
      </c>
      <c r="F97" s="5">
        <f>ROUND(Source!AX90,O97)</f>
        <v>0</v>
      </c>
      <c r="G97" s="5" t="s">
        <v>96</v>
      </c>
      <c r="H97" s="5" t="s">
        <v>97</v>
      </c>
      <c r="I97" s="5"/>
      <c r="J97" s="5"/>
      <c r="K97" s="5">
        <v>227</v>
      </c>
      <c r="L97" s="5">
        <v>6</v>
      </c>
      <c r="M97" s="5">
        <v>3</v>
      </c>
      <c r="N97" s="5" t="s">
        <v>3</v>
      </c>
      <c r="O97" s="5">
        <v>2</v>
      </c>
      <c r="P97" s="5">
        <f>ROUND(Source!EP90,O97)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228</v>
      </c>
      <c r="F98" s="5">
        <f>ROUND(Source!AY90,O98)</f>
        <v>160.19999999999999</v>
      </c>
      <c r="G98" s="5" t="s">
        <v>98</v>
      </c>
      <c r="H98" s="5" t="s">
        <v>99</v>
      </c>
      <c r="I98" s="5"/>
      <c r="J98" s="5"/>
      <c r="K98" s="5">
        <v>228</v>
      </c>
      <c r="L98" s="5">
        <v>7</v>
      </c>
      <c r="M98" s="5">
        <v>3</v>
      </c>
      <c r="N98" s="5" t="s">
        <v>3</v>
      </c>
      <c r="O98" s="5">
        <v>2</v>
      </c>
      <c r="P98" s="5">
        <f>ROUND(Source!EQ90,O98)</f>
        <v>1250.44</v>
      </c>
      <c r="Q98" s="5"/>
      <c r="R98" s="5"/>
      <c r="S98" s="5"/>
      <c r="T98" s="5"/>
      <c r="U98" s="5"/>
      <c r="V98" s="5"/>
      <c r="W98" s="5">
        <v>160.19999999999999</v>
      </c>
      <c r="X98" s="5">
        <v>1</v>
      </c>
      <c r="Y98" s="5">
        <v>160.19999999999999</v>
      </c>
      <c r="Z98" s="5">
        <v>1250.44</v>
      </c>
      <c r="AA98" s="5">
        <v>1</v>
      </c>
      <c r="AB98" s="5">
        <v>1250.44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216</v>
      </c>
      <c r="F99" s="5">
        <f>ROUND(Source!AP90,O99)</f>
        <v>0</v>
      </c>
      <c r="G99" s="5" t="s">
        <v>100</v>
      </c>
      <c r="H99" s="5" t="s">
        <v>101</v>
      </c>
      <c r="I99" s="5"/>
      <c r="J99" s="5"/>
      <c r="K99" s="5">
        <v>216</v>
      </c>
      <c r="L99" s="5">
        <v>8</v>
      </c>
      <c r="M99" s="5">
        <v>3</v>
      </c>
      <c r="N99" s="5" t="s">
        <v>3</v>
      </c>
      <c r="O99" s="5">
        <v>2</v>
      </c>
      <c r="P99" s="5">
        <f>ROUND(Source!EH90,O99)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223</v>
      </c>
      <c r="F100" s="5">
        <f>ROUND(Source!AQ90,O100)</f>
        <v>0</v>
      </c>
      <c r="G100" s="5" t="s">
        <v>102</v>
      </c>
      <c r="H100" s="5" t="s">
        <v>103</v>
      </c>
      <c r="I100" s="5"/>
      <c r="J100" s="5"/>
      <c r="K100" s="5">
        <v>223</v>
      </c>
      <c r="L100" s="5">
        <v>9</v>
      </c>
      <c r="M100" s="5">
        <v>3</v>
      </c>
      <c r="N100" s="5" t="s">
        <v>3</v>
      </c>
      <c r="O100" s="5">
        <v>2</v>
      </c>
      <c r="P100" s="5">
        <f>ROUND(Source!EI90,O100)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229</v>
      </c>
      <c r="F101" s="5">
        <f>ROUND(Source!AZ90,O101)</f>
        <v>0</v>
      </c>
      <c r="G101" s="5" t="s">
        <v>104</v>
      </c>
      <c r="H101" s="5" t="s">
        <v>105</v>
      </c>
      <c r="I101" s="5"/>
      <c r="J101" s="5"/>
      <c r="K101" s="5">
        <v>229</v>
      </c>
      <c r="L101" s="5">
        <v>10</v>
      </c>
      <c r="M101" s="5">
        <v>3</v>
      </c>
      <c r="N101" s="5" t="s">
        <v>3</v>
      </c>
      <c r="O101" s="5">
        <v>2</v>
      </c>
      <c r="P101" s="5">
        <f>ROUND(Source!ER90,O101)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203</v>
      </c>
      <c r="F102" s="5">
        <f>ROUND(Source!Q90,O102)</f>
        <v>8.3699999999999992</v>
      </c>
      <c r="G102" s="5" t="s">
        <v>106</v>
      </c>
      <c r="H102" s="5" t="s">
        <v>107</v>
      </c>
      <c r="I102" s="5"/>
      <c r="J102" s="5"/>
      <c r="K102" s="5">
        <v>203</v>
      </c>
      <c r="L102" s="5">
        <v>11</v>
      </c>
      <c r="M102" s="5">
        <v>3</v>
      </c>
      <c r="N102" s="5" t="s">
        <v>3</v>
      </c>
      <c r="O102" s="5">
        <v>2</v>
      </c>
      <c r="P102" s="5">
        <f>ROUND(Source!DI90,O102)</f>
        <v>82.03</v>
      </c>
      <c r="Q102" s="5"/>
      <c r="R102" s="5"/>
      <c r="S102" s="5"/>
      <c r="T102" s="5"/>
      <c r="U102" s="5"/>
      <c r="V102" s="5"/>
      <c r="W102" s="5">
        <v>8.3699999999999992</v>
      </c>
      <c r="X102" s="5">
        <v>1</v>
      </c>
      <c r="Y102" s="5">
        <v>8.3699999999999992</v>
      </c>
      <c r="Z102" s="5">
        <v>82.03</v>
      </c>
      <c r="AA102" s="5">
        <v>1</v>
      </c>
      <c r="AB102" s="5">
        <v>82.03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231</v>
      </c>
      <c r="F103" s="5">
        <f>ROUND(Source!BB90,O103)</f>
        <v>0</v>
      </c>
      <c r="G103" s="5" t="s">
        <v>108</v>
      </c>
      <c r="H103" s="5" t="s">
        <v>109</v>
      </c>
      <c r="I103" s="5"/>
      <c r="J103" s="5"/>
      <c r="K103" s="5">
        <v>231</v>
      </c>
      <c r="L103" s="5">
        <v>12</v>
      </c>
      <c r="M103" s="5">
        <v>3</v>
      </c>
      <c r="N103" s="5" t="s">
        <v>3</v>
      </c>
      <c r="O103" s="5">
        <v>2</v>
      </c>
      <c r="P103" s="5">
        <f>ROUND(Source!ET90,O103)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204</v>
      </c>
      <c r="F104" s="5">
        <f>ROUND(Source!R90,O104)</f>
        <v>0.01</v>
      </c>
      <c r="G104" s="5" t="s">
        <v>110</v>
      </c>
      <c r="H104" s="5" t="s">
        <v>111</v>
      </c>
      <c r="I104" s="5"/>
      <c r="J104" s="5"/>
      <c r="K104" s="5">
        <v>204</v>
      </c>
      <c r="L104" s="5">
        <v>13</v>
      </c>
      <c r="M104" s="5">
        <v>3</v>
      </c>
      <c r="N104" s="5" t="s">
        <v>3</v>
      </c>
      <c r="O104" s="5">
        <v>2</v>
      </c>
      <c r="P104" s="5">
        <f>ROUND(Source!DJ90,O104)</f>
        <v>0.38</v>
      </c>
      <c r="Q104" s="5"/>
      <c r="R104" s="5"/>
      <c r="S104" s="5"/>
      <c r="T104" s="5"/>
      <c r="U104" s="5"/>
      <c r="V104" s="5"/>
      <c r="W104" s="5">
        <v>0.01</v>
      </c>
      <c r="X104" s="5">
        <v>1</v>
      </c>
      <c r="Y104" s="5">
        <v>0.01</v>
      </c>
      <c r="Z104" s="5">
        <v>0.38</v>
      </c>
      <c r="AA104" s="5">
        <v>1</v>
      </c>
      <c r="AB104" s="5">
        <v>0.38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205</v>
      </c>
      <c r="F105" s="5">
        <f>ROUND(Source!S90,O105)</f>
        <v>40.43</v>
      </c>
      <c r="G105" s="5" t="s">
        <v>112</v>
      </c>
      <c r="H105" s="5" t="s">
        <v>113</v>
      </c>
      <c r="I105" s="5"/>
      <c r="J105" s="5"/>
      <c r="K105" s="5">
        <v>205</v>
      </c>
      <c r="L105" s="5">
        <v>14</v>
      </c>
      <c r="M105" s="5">
        <v>3</v>
      </c>
      <c r="N105" s="5" t="s">
        <v>3</v>
      </c>
      <c r="O105" s="5">
        <v>2</v>
      </c>
      <c r="P105" s="5">
        <f>ROUND(Source!DK90,O105)</f>
        <v>1553.32</v>
      </c>
      <c r="Q105" s="5"/>
      <c r="R105" s="5"/>
      <c r="S105" s="5"/>
      <c r="T105" s="5"/>
      <c r="U105" s="5"/>
      <c r="V105" s="5"/>
      <c r="W105" s="5">
        <v>40.43</v>
      </c>
      <c r="X105" s="5">
        <v>1</v>
      </c>
      <c r="Y105" s="5">
        <v>40.43</v>
      </c>
      <c r="Z105" s="5">
        <v>1553.32</v>
      </c>
      <c r="AA105" s="5">
        <v>1</v>
      </c>
      <c r="AB105" s="5">
        <v>1553.32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232</v>
      </c>
      <c r="F106" s="5">
        <f>ROUND(Source!BC90,O106)</f>
        <v>0</v>
      </c>
      <c r="G106" s="5" t="s">
        <v>114</v>
      </c>
      <c r="H106" s="5" t="s">
        <v>115</v>
      </c>
      <c r="I106" s="5"/>
      <c r="J106" s="5"/>
      <c r="K106" s="5">
        <v>232</v>
      </c>
      <c r="L106" s="5">
        <v>15</v>
      </c>
      <c r="M106" s="5">
        <v>3</v>
      </c>
      <c r="N106" s="5" t="s">
        <v>3</v>
      </c>
      <c r="O106" s="5">
        <v>2</v>
      </c>
      <c r="P106" s="5">
        <f>ROUND(Source!EU90,O106)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214</v>
      </c>
      <c r="F107" s="5">
        <f>ROUND(Source!AS90,O107)</f>
        <v>282.60000000000002</v>
      </c>
      <c r="G107" s="5" t="s">
        <v>116</v>
      </c>
      <c r="H107" s="5" t="s">
        <v>117</v>
      </c>
      <c r="I107" s="5"/>
      <c r="J107" s="5"/>
      <c r="K107" s="5">
        <v>214</v>
      </c>
      <c r="L107" s="5">
        <v>16</v>
      </c>
      <c r="M107" s="5">
        <v>3</v>
      </c>
      <c r="N107" s="5" t="s">
        <v>3</v>
      </c>
      <c r="O107" s="5">
        <v>2</v>
      </c>
      <c r="P107" s="5">
        <f>ROUND(Source!EK90,O107)</f>
        <v>4874.6499999999996</v>
      </c>
      <c r="Q107" s="5"/>
      <c r="R107" s="5"/>
      <c r="S107" s="5"/>
      <c r="T107" s="5"/>
      <c r="U107" s="5"/>
      <c r="V107" s="5"/>
      <c r="W107" s="5">
        <v>282.60000000000002</v>
      </c>
      <c r="X107" s="5">
        <v>1</v>
      </c>
      <c r="Y107" s="5">
        <v>282.60000000000002</v>
      </c>
      <c r="Z107" s="5">
        <v>4874.6499999999996</v>
      </c>
      <c r="AA107" s="5">
        <v>1</v>
      </c>
      <c r="AB107" s="5">
        <v>4874.6499999999996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215</v>
      </c>
      <c r="F108" s="5">
        <f>ROUND(Source!AT90,O108)</f>
        <v>0</v>
      </c>
      <c r="G108" s="5" t="s">
        <v>118</v>
      </c>
      <c r="H108" s="5" t="s">
        <v>119</v>
      </c>
      <c r="I108" s="5"/>
      <c r="J108" s="5"/>
      <c r="K108" s="5">
        <v>215</v>
      </c>
      <c r="L108" s="5">
        <v>17</v>
      </c>
      <c r="M108" s="5">
        <v>3</v>
      </c>
      <c r="N108" s="5" t="s">
        <v>3</v>
      </c>
      <c r="O108" s="5">
        <v>2</v>
      </c>
      <c r="P108" s="5">
        <f>ROUND(Source!EL90,O108)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217</v>
      </c>
      <c r="F109" s="5">
        <f>ROUND(Source!AU90,O109)</f>
        <v>0</v>
      </c>
      <c r="G109" s="5" t="s">
        <v>120</v>
      </c>
      <c r="H109" s="5" t="s">
        <v>121</v>
      </c>
      <c r="I109" s="5"/>
      <c r="J109" s="5"/>
      <c r="K109" s="5">
        <v>217</v>
      </c>
      <c r="L109" s="5">
        <v>18</v>
      </c>
      <c r="M109" s="5">
        <v>3</v>
      </c>
      <c r="N109" s="5" t="s">
        <v>3</v>
      </c>
      <c r="O109" s="5">
        <v>2</v>
      </c>
      <c r="P109" s="5">
        <f>ROUND(Source!EM90,O109)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230</v>
      </c>
      <c r="F110" s="5">
        <f>ROUND(Source!BA90,O110)</f>
        <v>0</v>
      </c>
      <c r="G110" s="5" t="s">
        <v>122</v>
      </c>
      <c r="H110" s="5" t="s">
        <v>123</v>
      </c>
      <c r="I110" s="5"/>
      <c r="J110" s="5"/>
      <c r="K110" s="5">
        <v>230</v>
      </c>
      <c r="L110" s="5">
        <v>19</v>
      </c>
      <c r="M110" s="5">
        <v>3</v>
      </c>
      <c r="N110" s="5" t="s">
        <v>3</v>
      </c>
      <c r="O110" s="5">
        <v>2</v>
      </c>
      <c r="P110" s="5">
        <f>ROUND(Source!ES90,O110)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206</v>
      </c>
      <c r="F111" s="5">
        <f>ROUND(Source!T90,O111)</f>
        <v>0</v>
      </c>
      <c r="G111" s="5" t="s">
        <v>124</v>
      </c>
      <c r="H111" s="5" t="s">
        <v>125</v>
      </c>
      <c r="I111" s="5"/>
      <c r="J111" s="5"/>
      <c r="K111" s="5">
        <v>206</v>
      </c>
      <c r="L111" s="5">
        <v>20</v>
      </c>
      <c r="M111" s="5">
        <v>3</v>
      </c>
      <c r="N111" s="5" t="s">
        <v>3</v>
      </c>
      <c r="O111" s="5">
        <v>2</v>
      </c>
      <c r="P111" s="5">
        <f>ROUND(Source!DL90,O111)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207</v>
      </c>
      <c r="F112" s="5">
        <f>Source!U90</f>
        <v>2.8269000000000002</v>
      </c>
      <c r="G112" s="5" t="s">
        <v>126</v>
      </c>
      <c r="H112" s="5" t="s">
        <v>127</v>
      </c>
      <c r="I112" s="5"/>
      <c r="J112" s="5"/>
      <c r="K112" s="5">
        <v>207</v>
      </c>
      <c r="L112" s="5">
        <v>21</v>
      </c>
      <c r="M112" s="5">
        <v>3</v>
      </c>
      <c r="N112" s="5" t="s">
        <v>3</v>
      </c>
      <c r="O112" s="5">
        <v>-1</v>
      </c>
      <c r="P112" s="5">
        <f>Source!DM90</f>
        <v>2.8269000000000002</v>
      </c>
      <c r="Q112" s="5"/>
      <c r="R112" s="5"/>
      <c r="S112" s="5"/>
      <c r="T112" s="5"/>
      <c r="U112" s="5"/>
      <c r="V112" s="5"/>
      <c r="W112" s="5">
        <v>2.8269000000000002</v>
      </c>
      <c r="X112" s="5">
        <v>1</v>
      </c>
      <c r="Y112" s="5">
        <v>2.8269000000000002</v>
      </c>
      <c r="Z112" s="5">
        <v>2.8269000000000002</v>
      </c>
      <c r="AA112" s="5">
        <v>1</v>
      </c>
      <c r="AB112" s="5">
        <v>2.8269000000000002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208</v>
      </c>
      <c r="F113" s="5">
        <f>Source!V90</f>
        <v>0</v>
      </c>
      <c r="G113" s="5" t="s">
        <v>128</v>
      </c>
      <c r="H113" s="5" t="s">
        <v>129</v>
      </c>
      <c r="I113" s="5"/>
      <c r="J113" s="5"/>
      <c r="K113" s="5">
        <v>208</v>
      </c>
      <c r="L113" s="5">
        <v>22</v>
      </c>
      <c r="M113" s="5">
        <v>3</v>
      </c>
      <c r="N113" s="5" t="s">
        <v>3</v>
      </c>
      <c r="O113" s="5">
        <v>-1</v>
      </c>
      <c r="P113" s="5">
        <f>Source!DN90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209</v>
      </c>
      <c r="F114" s="5">
        <f>ROUND(Source!W90,O114)</f>
        <v>0</v>
      </c>
      <c r="G114" s="5" t="s">
        <v>130</v>
      </c>
      <c r="H114" s="5" t="s">
        <v>131</v>
      </c>
      <c r="I114" s="5"/>
      <c r="J114" s="5"/>
      <c r="K114" s="5">
        <v>209</v>
      </c>
      <c r="L114" s="5">
        <v>23</v>
      </c>
      <c r="M114" s="5">
        <v>3</v>
      </c>
      <c r="N114" s="5" t="s">
        <v>3</v>
      </c>
      <c r="O114" s="5">
        <v>2</v>
      </c>
      <c r="P114" s="5">
        <f>ROUND(Source!DO90,O114)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233</v>
      </c>
      <c r="F115" s="5">
        <f>ROUND(Source!BD90,O115)</f>
        <v>0</v>
      </c>
      <c r="G115" s="5" t="s">
        <v>132</v>
      </c>
      <c r="H115" s="5" t="s">
        <v>133</v>
      </c>
      <c r="I115" s="5"/>
      <c r="J115" s="5"/>
      <c r="K115" s="5">
        <v>233</v>
      </c>
      <c r="L115" s="5">
        <v>24</v>
      </c>
      <c r="M115" s="5">
        <v>3</v>
      </c>
      <c r="N115" s="5" t="s">
        <v>3</v>
      </c>
      <c r="O115" s="5">
        <v>2</v>
      </c>
      <c r="P115" s="5">
        <f>ROUND(Source!EV90,O115)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>
        <f>ROUND(Source!X90,O116)</f>
        <v>42.45</v>
      </c>
      <c r="G116" s="5" t="s">
        <v>134</v>
      </c>
      <c r="H116" s="5" t="s">
        <v>135</v>
      </c>
      <c r="I116" s="5"/>
      <c r="J116" s="5"/>
      <c r="K116" s="5">
        <v>210</v>
      </c>
      <c r="L116" s="5">
        <v>25</v>
      </c>
      <c r="M116" s="5">
        <v>3</v>
      </c>
      <c r="N116" s="5" t="s">
        <v>3</v>
      </c>
      <c r="O116" s="5">
        <v>2</v>
      </c>
      <c r="P116" s="5">
        <f>ROUND(Source!DP90,O116)</f>
        <v>1351.39</v>
      </c>
      <c r="Q116" s="5"/>
      <c r="R116" s="5"/>
      <c r="S116" s="5"/>
      <c r="T116" s="5"/>
      <c r="U116" s="5"/>
      <c r="V116" s="5"/>
      <c r="W116" s="5">
        <v>42.45</v>
      </c>
      <c r="X116" s="5">
        <v>1</v>
      </c>
      <c r="Y116" s="5">
        <v>42.45</v>
      </c>
      <c r="Z116" s="5">
        <v>1351.39</v>
      </c>
      <c r="AA116" s="5">
        <v>1</v>
      </c>
      <c r="AB116" s="5">
        <v>1351.39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>
        <f>ROUND(Source!Y90,O117)</f>
        <v>31.13</v>
      </c>
      <c r="G117" s="5" t="s">
        <v>136</v>
      </c>
      <c r="H117" s="5" t="s">
        <v>137</v>
      </c>
      <c r="I117" s="5"/>
      <c r="J117" s="5"/>
      <c r="K117" s="5">
        <v>211</v>
      </c>
      <c r="L117" s="5">
        <v>26</v>
      </c>
      <c r="M117" s="5">
        <v>3</v>
      </c>
      <c r="N117" s="5" t="s">
        <v>3</v>
      </c>
      <c r="O117" s="5">
        <v>2</v>
      </c>
      <c r="P117" s="5">
        <f>ROUND(Source!DQ90,O117)</f>
        <v>636.86</v>
      </c>
      <c r="Q117" s="5"/>
      <c r="R117" s="5"/>
      <c r="S117" s="5"/>
      <c r="T117" s="5"/>
      <c r="U117" s="5"/>
      <c r="V117" s="5"/>
      <c r="W117" s="5">
        <v>31.13</v>
      </c>
      <c r="X117" s="5">
        <v>1</v>
      </c>
      <c r="Y117" s="5">
        <v>31.13</v>
      </c>
      <c r="Z117" s="5">
        <v>636.86</v>
      </c>
      <c r="AA117" s="5">
        <v>1</v>
      </c>
      <c r="AB117" s="5">
        <v>636.86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>
        <f>ROUND(Source!AR90,O118)</f>
        <v>282.60000000000002</v>
      </c>
      <c r="G118" s="5" t="s">
        <v>138</v>
      </c>
      <c r="H118" s="5" t="s">
        <v>139</v>
      </c>
      <c r="I118" s="5"/>
      <c r="J118" s="5"/>
      <c r="K118" s="5">
        <v>224</v>
      </c>
      <c r="L118" s="5">
        <v>27</v>
      </c>
      <c r="M118" s="5">
        <v>3</v>
      </c>
      <c r="N118" s="5" t="s">
        <v>3</v>
      </c>
      <c r="O118" s="5">
        <v>2</v>
      </c>
      <c r="P118" s="5">
        <f>ROUND(Source!EJ90,O118)</f>
        <v>4874.6499999999996</v>
      </c>
      <c r="Q118" s="5"/>
      <c r="R118" s="5"/>
      <c r="S118" s="5"/>
      <c r="T118" s="5"/>
      <c r="U118" s="5"/>
      <c r="V118" s="5"/>
      <c r="W118" s="5">
        <v>282.60000000000002</v>
      </c>
      <c r="X118" s="5">
        <v>1</v>
      </c>
      <c r="Y118" s="5">
        <v>282.60000000000002</v>
      </c>
      <c r="Z118" s="5">
        <v>4874.6499999999996</v>
      </c>
      <c r="AA118" s="5">
        <v>1</v>
      </c>
      <c r="AB118" s="5">
        <v>4874.6499999999996</v>
      </c>
    </row>
    <row r="120" spans="1:206" x14ac:dyDescent="0.2">
      <c r="A120" s="3">
        <v>51</v>
      </c>
      <c r="B120" s="3">
        <f>B20</f>
        <v>1</v>
      </c>
      <c r="C120" s="3">
        <f>A20</f>
        <v>3</v>
      </c>
      <c r="D120" s="3">
        <f>ROW(A20)</f>
        <v>20</v>
      </c>
      <c r="E120" s="3"/>
      <c r="F120" s="3" t="str">
        <f>IF(F20&lt;&gt;"",F20,"")</f>
        <v>02-01-03</v>
      </c>
      <c r="G120" s="3" t="str">
        <f>IF(G20&lt;&gt;"",G20,"")</f>
        <v>Строительство КЛ-10кВ в здании</v>
      </c>
      <c r="H120" s="3">
        <v>0</v>
      </c>
      <c r="I120" s="3"/>
      <c r="J120" s="3"/>
      <c r="K120" s="3"/>
      <c r="L120" s="3"/>
      <c r="M120" s="3"/>
      <c r="N120" s="3"/>
      <c r="O120" s="3">
        <f t="shared" ref="O120:T120" si="77">ROUND(O51+O90+AB120,2)</f>
        <v>22043.57</v>
      </c>
      <c r="P120" s="3">
        <f t="shared" si="77"/>
        <v>21555.58</v>
      </c>
      <c r="Q120" s="3">
        <f t="shared" si="77"/>
        <v>46.41</v>
      </c>
      <c r="R120" s="3">
        <f t="shared" si="77"/>
        <v>5.27</v>
      </c>
      <c r="S120" s="3">
        <f t="shared" si="77"/>
        <v>441.58</v>
      </c>
      <c r="T120" s="3">
        <f t="shared" si="77"/>
        <v>0</v>
      </c>
      <c r="U120" s="3">
        <f>U51+U90+AH120</f>
        <v>31.476336600000003</v>
      </c>
      <c r="V120" s="3">
        <f>V51+V90+AI120</f>
        <v>0</v>
      </c>
      <c r="W120" s="3">
        <f>ROUND(W51+W90+AJ120,2)</f>
        <v>0</v>
      </c>
      <c r="X120" s="3">
        <f>ROUND(X51+X90+AK120,2)</f>
        <v>491.73</v>
      </c>
      <c r="Y120" s="3">
        <f>ROUND(Y51+Y90+AL120,2)</f>
        <v>311.94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>
        <f t="shared" ref="AO120:BD120" si="78">ROUND(AO51+AO90+BX120,2)</f>
        <v>0</v>
      </c>
      <c r="AP120" s="3">
        <f t="shared" si="78"/>
        <v>0</v>
      </c>
      <c r="AQ120" s="3">
        <f t="shared" si="78"/>
        <v>0</v>
      </c>
      <c r="AR120" s="3">
        <f t="shared" si="78"/>
        <v>22856.48</v>
      </c>
      <c r="AS120" s="3">
        <f t="shared" si="78"/>
        <v>4628.2</v>
      </c>
      <c r="AT120" s="3">
        <f t="shared" si="78"/>
        <v>18228.28</v>
      </c>
      <c r="AU120" s="3">
        <f t="shared" si="78"/>
        <v>0</v>
      </c>
      <c r="AV120" s="3">
        <f t="shared" si="78"/>
        <v>21555.58</v>
      </c>
      <c r="AW120" s="3">
        <f t="shared" si="78"/>
        <v>21555.58</v>
      </c>
      <c r="AX120" s="3">
        <f t="shared" si="78"/>
        <v>0</v>
      </c>
      <c r="AY120" s="3">
        <f t="shared" si="78"/>
        <v>21555.58</v>
      </c>
      <c r="AZ120" s="3">
        <f t="shared" si="78"/>
        <v>0</v>
      </c>
      <c r="BA120" s="3">
        <f t="shared" si="78"/>
        <v>0</v>
      </c>
      <c r="BB120" s="3">
        <f t="shared" si="78"/>
        <v>0</v>
      </c>
      <c r="BC120" s="3">
        <f t="shared" si="78"/>
        <v>0</v>
      </c>
      <c r="BD120" s="3">
        <f t="shared" si="78"/>
        <v>0</v>
      </c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4">
        <f t="shared" ref="DG120:DL120" si="79">ROUND(DG51+DG90+DT120,2)</f>
        <v>159242.4</v>
      </c>
      <c r="DH120" s="4">
        <f t="shared" si="79"/>
        <v>141690.63</v>
      </c>
      <c r="DI120" s="4">
        <f t="shared" si="79"/>
        <v>586.27</v>
      </c>
      <c r="DJ120" s="4">
        <f t="shared" si="79"/>
        <v>202.46</v>
      </c>
      <c r="DK120" s="4">
        <f t="shared" si="79"/>
        <v>16965.5</v>
      </c>
      <c r="DL120" s="4">
        <f t="shared" si="79"/>
        <v>0</v>
      </c>
      <c r="DM120" s="4">
        <f>DM51+DM90+DZ120</f>
        <v>31.476336600000003</v>
      </c>
      <c r="DN120" s="4">
        <f>DN51+DN90+EA120</f>
        <v>0</v>
      </c>
      <c r="DO120" s="4">
        <f>ROUND(DO51+DO90+EB120,2)</f>
        <v>0</v>
      </c>
      <c r="DP120" s="4">
        <f>ROUND(DP51+DP90+EC120,2)</f>
        <v>15530.6</v>
      </c>
      <c r="DQ120" s="4">
        <f>ROUND(DQ51+DQ90+ED120,2)</f>
        <v>7264.09</v>
      </c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>
        <f t="shared" ref="EG120:EV120" si="80">ROUND(EG51+EG90+FP120,2)</f>
        <v>0</v>
      </c>
      <c r="EH120" s="4">
        <f t="shared" si="80"/>
        <v>0</v>
      </c>
      <c r="EI120" s="4">
        <f t="shared" si="80"/>
        <v>0</v>
      </c>
      <c r="EJ120" s="4">
        <f t="shared" si="80"/>
        <v>182361.02</v>
      </c>
      <c r="EK120" s="4">
        <f t="shared" si="80"/>
        <v>36112.78</v>
      </c>
      <c r="EL120" s="4">
        <f t="shared" si="80"/>
        <v>146248.24</v>
      </c>
      <c r="EM120" s="4">
        <f t="shared" si="80"/>
        <v>0</v>
      </c>
      <c r="EN120" s="4">
        <f t="shared" si="80"/>
        <v>141690.63</v>
      </c>
      <c r="EO120" s="4">
        <f t="shared" si="80"/>
        <v>141690.63</v>
      </c>
      <c r="EP120" s="4">
        <f t="shared" si="80"/>
        <v>0</v>
      </c>
      <c r="EQ120" s="4">
        <f t="shared" si="80"/>
        <v>141690.63</v>
      </c>
      <c r="ER120" s="4">
        <f t="shared" si="80"/>
        <v>0</v>
      </c>
      <c r="ES120" s="4">
        <f t="shared" si="80"/>
        <v>0</v>
      </c>
      <c r="ET120" s="4">
        <f t="shared" si="80"/>
        <v>0</v>
      </c>
      <c r="EU120" s="4">
        <f t="shared" si="80"/>
        <v>0</v>
      </c>
      <c r="EV120" s="4">
        <f t="shared" si="80"/>
        <v>0</v>
      </c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201</v>
      </c>
      <c r="F122" s="5">
        <f>ROUND(Source!O120,O122)</f>
        <v>22043.57</v>
      </c>
      <c r="G122" s="5" t="s">
        <v>86</v>
      </c>
      <c r="H122" s="5" t="s">
        <v>87</v>
      </c>
      <c r="I122" s="5"/>
      <c r="J122" s="5"/>
      <c r="K122" s="5">
        <v>201</v>
      </c>
      <c r="L122" s="5">
        <v>1</v>
      </c>
      <c r="M122" s="5">
        <v>3</v>
      </c>
      <c r="N122" s="5" t="s">
        <v>3</v>
      </c>
      <c r="O122" s="5">
        <v>2</v>
      </c>
      <c r="P122" s="5">
        <f>ROUND(Source!DG120,O122)</f>
        <v>159242.4</v>
      </c>
      <c r="Q122" s="5"/>
      <c r="R122" s="5"/>
      <c r="S122" s="5"/>
      <c r="T122" s="5"/>
      <c r="U122" s="5"/>
      <c r="V122" s="5"/>
      <c r="W122" s="5">
        <v>22043.57</v>
      </c>
      <c r="X122" s="5">
        <v>1</v>
      </c>
      <c r="Y122" s="5">
        <v>22043.57</v>
      </c>
      <c r="Z122" s="5">
        <v>159242.4</v>
      </c>
      <c r="AA122" s="5">
        <v>1</v>
      </c>
      <c r="AB122" s="5">
        <v>159242.4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202</v>
      </c>
      <c r="F123" s="5">
        <f>ROUND(Source!P120,O123)</f>
        <v>21555.58</v>
      </c>
      <c r="G123" s="5" t="s">
        <v>88</v>
      </c>
      <c r="H123" s="5" t="s">
        <v>89</v>
      </c>
      <c r="I123" s="5"/>
      <c r="J123" s="5"/>
      <c r="K123" s="5">
        <v>202</v>
      </c>
      <c r="L123" s="5">
        <v>2</v>
      </c>
      <c r="M123" s="5">
        <v>3</v>
      </c>
      <c r="N123" s="5" t="s">
        <v>3</v>
      </c>
      <c r="O123" s="5">
        <v>2</v>
      </c>
      <c r="P123" s="5">
        <f>ROUND(Source!DH120,O123)</f>
        <v>141690.63</v>
      </c>
      <c r="Q123" s="5"/>
      <c r="R123" s="5"/>
      <c r="S123" s="5"/>
      <c r="T123" s="5"/>
      <c r="U123" s="5"/>
      <c r="V123" s="5"/>
      <c r="W123" s="5">
        <v>21555.58</v>
      </c>
      <c r="X123" s="5">
        <v>1</v>
      </c>
      <c r="Y123" s="5">
        <v>21555.58</v>
      </c>
      <c r="Z123" s="5">
        <v>141690.63</v>
      </c>
      <c r="AA123" s="5">
        <v>1</v>
      </c>
      <c r="AB123" s="5">
        <v>141690.63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222</v>
      </c>
      <c r="F124" s="5">
        <f>ROUND(Source!AO120,O124)</f>
        <v>0</v>
      </c>
      <c r="G124" s="5" t="s">
        <v>90</v>
      </c>
      <c r="H124" s="5" t="s">
        <v>91</v>
      </c>
      <c r="I124" s="5"/>
      <c r="J124" s="5"/>
      <c r="K124" s="5">
        <v>222</v>
      </c>
      <c r="L124" s="5">
        <v>3</v>
      </c>
      <c r="M124" s="5">
        <v>3</v>
      </c>
      <c r="N124" s="5" t="s">
        <v>3</v>
      </c>
      <c r="O124" s="5">
        <v>2</v>
      </c>
      <c r="P124" s="5">
        <f>ROUND(Source!EG120,O124)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225</v>
      </c>
      <c r="F125" s="5">
        <f>ROUND(Source!AV120,O125)</f>
        <v>21555.58</v>
      </c>
      <c r="G125" s="5" t="s">
        <v>92</v>
      </c>
      <c r="H125" s="5" t="s">
        <v>93</v>
      </c>
      <c r="I125" s="5"/>
      <c r="J125" s="5"/>
      <c r="K125" s="5">
        <v>225</v>
      </c>
      <c r="L125" s="5">
        <v>4</v>
      </c>
      <c r="M125" s="5">
        <v>3</v>
      </c>
      <c r="N125" s="5" t="s">
        <v>3</v>
      </c>
      <c r="O125" s="5">
        <v>2</v>
      </c>
      <c r="P125" s="5">
        <f>ROUND(Source!EN120,O125)</f>
        <v>141690.63</v>
      </c>
      <c r="Q125" s="5"/>
      <c r="R125" s="5"/>
      <c r="S125" s="5"/>
      <c r="T125" s="5"/>
      <c r="U125" s="5"/>
      <c r="V125" s="5"/>
      <c r="W125" s="5">
        <v>21555.58</v>
      </c>
      <c r="X125" s="5">
        <v>1</v>
      </c>
      <c r="Y125" s="5">
        <v>21555.58</v>
      </c>
      <c r="Z125" s="5">
        <v>141690.63</v>
      </c>
      <c r="AA125" s="5">
        <v>1</v>
      </c>
      <c r="AB125" s="5">
        <v>141690.63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226</v>
      </c>
      <c r="F126" s="5">
        <f>ROUND(Source!AW120,O126)</f>
        <v>21555.58</v>
      </c>
      <c r="G126" s="5" t="s">
        <v>94</v>
      </c>
      <c r="H126" s="5" t="s">
        <v>95</v>
      </c>
      <c r="I126" s="5"/>
      <c r="J126" s="5"/>
      <c r="K126" s="5">
        <v>226</v>
      </c>
      <c r="L126" s="5">
        <v>5</v>
      </c>
      <c r="M126" s="5">
        <v>3</v>
      </c>
      <c r="N126" s="5" t="s">
        <v>3</v>
      </c>
      <c r="O126" s="5">
        <v>2</v>
      </c>
      <c r="P126" s="5">
        <f>ROUND(Source!EO120,O126)</f>
        <v>141690.63</v>
      </c>
      <c r="Q126" s="5"/>
      <c r="R126" s="5"/>
      <c r="S126" s="5"/>
      <c r="T126" s="5"/>
      <c r="U126" s="5"/>
      <c r="V126" s="5"/>
      <c r="W126" s="5">
        <v>21555.58</v>
      </c>
      <c r="X126" s="5">
        <v>1</v>
      </c>
      <c r="Y126" s="5">
        <v>21555.58</v>
      </c>
      <c r="Z126" s="5">
        <v>141690.63</v>
      </c>
      <c r="AA126" s="5">
        <v>1</v>
      </c>
      <c r="AB126" s="5">
        <v>141690.63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227</v>
      </c>
      <c r="F127" s="5">
        <f>ROUND(Source!AX120,O127)</f>
        <v>0</v>
      </c>
      <c r="G127" s="5" t="s">
        <v>96</v>
      </c>
      <c r="H127" s="5" t="s">
        <v>97</v>
      </c>
      <c r="I127" s="5"/>
      <c r="J127" s="5"/>
      <c r="K127" s="5">
        <v>227</v>
      </c>
      <c r="L127" s="5">
        <v>6</v>
      </c>
      <c r="M127" s="5">
        <v>3</v>
      </c>
      <c r="N127" s="5" t="s">
        <v>3</v>
      </c>
      <c r="O127" s="5">
        <v>2</v>
      </c>
      <c r="P127" s="5">
        <f>ROUND(Source!EP120,O127)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228</v>
      </c>
      <c r="F128" s="5">
        <f>ROUND(Source!AY120,O128)</f>
        <v>21555.58</v>
      </c>
      <c r="G128" s="5" t="s">
        <v>98</v>
      </c>
      <c r="H128" s="5" t="s">
        <v>99</v>
      </c>
      <c r="I128" s="5"/>
      <c r="J128" s="5"/>
      <c r="K128" s="5">
        <v>228</v>
      </c>
      <c r="L128" s="5">
        <v>7</v>
      </c>
      <c r="M128" s="5">
        <v>3</v>
      </c>
      <c r="N128" s="5" t="s">
        <v>3</v>
      </c>
      <c r="O128" s="5">
        <v>2</v>
      </c>
      <c r="P128" s="5">
        <f>ROUND(Source!EQ120,O128)</f>
        <v>141690.63</v>
      </c>
      <c r="Q128" s="5"/>
      <c r="R128" s="5"/>
      <c r="S128" s="5"/>
      <c r="T128" s="5"/>
      <c r="U128" s="5"/>
      <c r="V128" s="5"/>
      <c r="W128" s="5">
        <v>21555.58</v>
      </c>
      <c r="X128" s="5">
        <v>1</v>
      </c>
      <c r="Y128" s="5">
        <v>21555.58</v>
      </c>
      <c r="Z128" s="5">
        <v>141690.63</v>
      </c>
      <c r="AA128" s="5">
        <v>1</v>
      </c>
      <c r="AB128" s="5">
        <v>141690.63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216</v>
      </c>
      <c r="F129" s="5">
        <f>ROUND(Source!AP120,O129)</f>
        <v>0</v>
      </c>
      <c r="G129" s="5" t="s">
        <v>100</v>
      </c>
      <c r="H129" s="5" t="s">
        <v>101</v>
      </c>
      <c r="I129" s="5"/>
      <c r="J129" s="5"/>
      <c r="K129" s="5">
        <v>216</v>
      </c>
      <c r="L129" s="5">
        <v>8</v>
      </c>
      <c r="M129" s="5">
        <v>3</v>
      </c>
      <c r="N129" s="5" t="s">
        <v>3</v>
      </c>
      <c r="O129" s="5">
        <v>2</v>
      </c>
      <c r="P129" s="5">
        <f>ROUND(Source!EH120,O129)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223</v>
      </c>
      <c r="F130" s="5">
        <f>ROUND(Source!AQ120,O130)</f>
        <v>0</v>
      </c>
      <c r="G130" s="5" t="s">
        <v>102</v>
      </c>
      <c r="H130" s="5" t="s">
        <v>103</v>
      </c>
      <c r="I130" s="5"/>
      <c r="J130" s="5"/>
      <c r="K130" s="5">
        <v>223</v>
      </c>
      <c r="L130" s="5">
        <v>9</v>
      </c>
      <c r="M130" s="5">
        <v>3</v>
      </c>
      <c r="N130" s="5" t="s">
        <v>3</v>
      </c>
      <c r="O130" s="5">
        <v>2</v>
      </c>
      <c r="P130" s="5">
        <f>ROUND(Source!EI120,O130)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229</v>
      </c>
      <c r="F131" s="5">
        <f>ROUND(Source!AZ120,O131)</f>
        <v>0</v>
      </c>
      <c r="G131" s="5" t="s">
        <v>104</v>
      </c>
      <c r="H131" s="5" t="s">
        <v>105</v>
      </c>
      <c r="I131" s="5"/>
      <c r="J131" s="5"/>
      <c r="K131" s="5">
        <v>229</v>
      </c>
      <c r="L131" s="5">
        <v>10</v>
      </c>
      <c r="M131" s="5">
        <v>3</v>
      </c>
      <c r="N131" s="5" t="s">
        <v>3</v>
      </c>
      <c r="O131" s="5">
        <v>2</v>
      </c>
      <c r="P131" s="5">
        <f>ROUND(Source!ER120,O131)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203</v>
      </c>
      <c r="F132" s="5">
        <f>ROUND(Source!Q120,O132)</f>
        <v>46.41</v>
      </c>
      <c r="G132" s="5" t="s">
        <v>106</v>
      </c>
      <c r="H132" s="5" t="s">
        <v>107</v>
      </c>
      <c r="I132" s="5"/>
      <c r="J132" s="5"/>
      <c r="K132" s="5">
        <v>203</v>
      </c>
      <c r="L132" s="5">
        <v>11</v>
      </c>
      <c r="M132" s="5">
        <v>3</v>
      </c>
      <c r="N132" s="5" t="s">
        <v>3</v>
      </c>
      <c r="O132" s="5">
        <v>2</v>
      </c>
      <c r="P132" s="5">
        <f>ROUND(Source!DI120,O132)</f>
        <v>586.27</v>
      </c>
      <c r="Q132" s="5"/>
      <c r="R132" s="5"/>
      <c r="S132" s="5"/>
      <c r="T132" s="5"/>
      <c r="U132" s="5"/>
      <c r="V132" s="5"/>
      <c r="W132" s="5">
        <v>46.41</v>
      </c>
      <c r="X132" s="5">
        <v>1</v>
      </c>
      <c r="Y132" s="5">
        <v>46.41</v>
      </c>
      <c r="Z132" s="5">
        <v>586.27</v>
      </c>
      <c r="AA132" s="5">
        <v>1</v>
      </c>
      <c r="AB132" s="5">
        <v>586.27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231</v>
      </c>
      <c r="F133" s="5">
        <f>ROUND(Source!BB120,O133)</f>
        <v>0</v>
      </c>
      <c r="G133" s="5" t="s">
        <v>108</v>
      </c>
      <c r="H133" s="5" t="s">
        <v>109</v>
      </c>
      <c r="I133" s="5"/>
      <c r="J133" s="5"/>
      <c r="K133" s="5">
        <v>231</v>
      </c>
      <c r="L133" s="5">
        <v>12</v>
      </c>
      <c r="M133" s="5">
        <v>3</v>
      </c>
      <c r="N133" s="5" t="s">
        <v>3</v>
      </c>
      <c r="O133" s="5">
        <v>2</v>
      </c>
      <c r="P133" s="5">
        <f>ROUND(Source!ET120,O133)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204</v>
      </c>
      <c r="F134" s="5">
        <f>ROUND(Source!R120,O134)</f>
        <v>5.27</v>
      </c>
      <c r="G134" s="5" t="s">
        <v>110</v>
      </c>
      <c r="H134" s="5" t="s">
        <v>111</v>
      </c>
      <c r="I134" s="5"/>
      <c r="J134" s="5"/>
      <c r="K134" s="5">
        <v>204</v>
      </c>
      <c r="L134" s="5">
        <v>13</v>
      </c>
      <c r="M134" s="5">
        <v>3</v>
      </c>
      <c r="N134" s="5" t="s">
        <v>3</v>
      </c>
      <c r="O134" s="5">
        <v>2</v>
      </c>
      <c r="P134" s="5">
        <f>ROUND(Source!DJ120,O134)</f>
        <v>202.46</v>
      </c>
      <c r="Q134" s="5"/>
      <c r="R134" s="5"/>
      <c r="S134" s="5"/>
      <c r="T134" s="5"/>
      <c r="U134" s="5"/>
      <c r="V134" s="5"/>
      <c r="W134" s="5">
        <v>5.27</v>
      </c>
      <c r="X134" s="5">
        <v>1</v>
      </c>
      <c r="Y134" s="5">
        <v>5.27</v>
      </c>
      <c r="Z134" s="5">
        <v>202.46</v>
      </c>
      <c r="AA134" s="5">
        <v>1</v>
      </c>
      <c r="AB134" s="5">
        <v>202.46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205</v>
      </c>
      <c r="F135" s="5">
        <f>ROUND(Source!S120,O135)</f>
        <v>441.58</v>
      </c>
      <c r="G135" s="5" t="s">
        <v>112</v>
      </c>
      <c r="H135" s="5" t="s">
        <v>113</v>
      </c>
      <c r="I135" s="5"/>
      <c r="J135" s="5"/>
      <c r="K135" s="5">
        <v>205</v>
      </c>
      <c r="L135" s="5">
        <v>14</v>
      </c>
      <c r="M135" s="5">
        <v>3</v>
      </c>
      <c r="N135" s="5" t="s">
        <v>3</v>
      </c>
      <c r="O135" s="5">
        <v>2</v>
      </c>
      <c r="P135" s="5">
        <f>ROUND(Source!DK120,O135)</f>
        <v>16965.5</v>
      </c>
      <c r="Q135" s="5"/>
      <c r="R135" s="5"/>
      <c r="S135" s="5"/>
      <c r="T135" s="5"/>
      <c r="U135" s="5"/>
      <c r="V135" s="5"/>
      <c r="W135" s="5">
        <v>441.58</v>
      </c>
      <c r="X135" s="5">
        <v>1</v>
      </c>
      <c r="Y135" s="5">
        <v>441.58</v>
      </c>
      <c r="Z135" s="5">
        <v>16965.5</v>
      </c>
      <c r="AA135" s="5">
        <v>1</v>
      </c>
      <c r="AB135" s="5">
        <v>16965.5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232</v>
      </c>
      <c r="F136" s="5">
        <f>ROUND(Source!BC120,O136)</f>
        <v>0</v>
      </c>
      <c r="G136" s="5" t="s">
        <v>114</v>
      </c>
      <c r="H136" s="5" t="s">
        <v>115</v>
      </c>
      <c r="I136" s="5"/>
      <c r="J136" s="5"/>
      <c r="K136" s="5">
        <v>232</v>
      </c>
      <c r="L136" s="5">
        <v>15</v>
      </c>
      <c r="M136" s="5">
        <v>3</v>
      </c>
      <c r="N136" s="5" t="s">
        <v>3</v>
      </c>
      <c r="O136" s="5">
        <v>2</v>
      </c>
      <c r="P136" s="5">
        <f>ROUND(Source!EU120,O136)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214</v>
      </c>
      <c r="F137" s="5">
        <f>ROUND(Source!AS120,O137)</f>
        <v>4628.2</v>
      </c>
      <c r="G137" s="5" t="s">
        <v>116</v>
      </c>
      <c r="H137" s="5" t="s">
        <v>117</v>
      </c>
      <c r="I137" s="5"/>
      <c r="J137" s="5"/>
      <c r="K137" s="5">
        <v>214</v>
      </c>
      <c r="L137" s="5">
        <v>16</v>
      </c>
      <c r="M137" s="5">
        <v>3</v>
      </c>
      <c r="N137" s="5" t="s">
        <v>3</v>
      </c>
      <c r="O137" s="5">
        <v>2</v>
      </c>
      <c r="P137" s="5">
        <f>ROUND(Source!EK120,O137)</f>
        <v>36112.78</v>
      </c>
      <c r="Q137" s="5"/>
      <c r="R137" s="5"/>
      <c r="S137" s="5"/>
      <c r="T137" s="5"/>
      <c r="U137" s="5"/>
      <c r="V137" s="5"/>
      <c r="W137" s="5">
        <v>4628.2</v>
      </c>
      <c r="X137" s="5">
        <v>1</v>
      </c>
      <c r="Y137" s="5">
        <v>4628.2</v>
      </c>
      <c r="Z137" s="5">
        <v>36112.78</v>
      </c>
      <c r="AA137" s="5">
        <v>1</v>
      </c>
      <c r="AB137" s="5">
        <v>36112.78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215</v>
      </c>
      <c r="F138" s="5">
        <f>ROUND(Source!AT120,O138)</f>
        <v>18228.28</v>
      </c>
      <c r="G138" s="5" t="s">
        <v>118</v>
      </c>
      <c r="H138" s="5" t="s">
        <v>119</v>
      </c>
      <c r="I138" s="5"/>
      <c r="J138" s="5"/>
      <c r="K138" s="5">
        <v>215</v>
      </c>
      <c r="L138" s="5">
        <v>17</v>
      </c>
      <c r="M138" s="5">
        <v>3</v>
      </c>
      <c r="N138" s="5" t="s">
        <v>3</v>
      </c>
      <c r="O138" s="5">
        <v>2</v>
      </c>
      <c r="P138" s="5">
        <f>ROUND(Source!EL120,O138)</f>
        <v>146248.24</v>
      </c>
      <c r="Q138" s="5"/>
      <c r="R138" s="5"/>
      <c r="S138" s="5"/>
      <c r="T138" s="5"/>
      <c r="U138" s="5"/>
      <c r="V138" s="5"/>
      <c r="W138" s="5">
        <v>18228.28</v>
      </c>
      <c r="X138" s="5">
        <v>1</v>
      </c>
      <c r="Y138" s="5">
        <v>18228.28</v>
      </c>
      <c r="Z138" s="5">
        <v>146248.24</v>
      </c>
      <c r="AA138" s="5">
        <v>1</v>
      </c>
      <c r="AB138" s="5">
        <v>146248.24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217</v>
      </c>
      <c r="F139" s="5">
        <f>ROUND(Source!AU120,O139)</f>
        <v>0</v>
      </c>
      <c r="G139" s="5" t="s">
        <v>120</v>
      </c>
      <c r="H139" s="5" t="s">
        <v>121</v>
      </c>
      <c r="I139" s="5"/>
      <c r="J139" s="5"/>
      <c r="K139" s="5">
        <v>217</v>
      </c>
      <c r="L139" s="5">
        <v>18</v>
      </c>
      <c r="M139" s="5">
        <v>3</v>
      </c>
      <c r="N139" s="5" t="s">
        <v>3</v>
      </c>
      <c r="O139" s="5">
        <v>2</v>
      </c>
      <c r="P139" s="5">
        <f>ROUND(Source!EM120,O139)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230</v>
      </c>
      <c r="F140" s="5">
        <f>ROUND(Source!BA120,O140)</f>
        <v>0</v>
      </c>
      <c r="G140" s="5" t="s">
        <v>122</v>
      </c>
      <c r="H140" s="5" t="s">
        <v>123</v>
      </c>
      <c r="I140" s="5"/>
      <c r="J140" s="5"/>
      <c r="K140" s="5">
        <v>230</v>
      </c>
      <c r="L140" s="5">
        <v>19</v>
      </c>
      <c r="M140" s="5">
        <v>3</v>
      </c>
      <c r="N140" s="5" t="s">
        <v>3</v>
      </c>
      <c r="O140" s="5">
        <v>2</v>
      </c>
      <c r="P140" s="5">
        <f>ROUND(Source!ES120,O140)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206</v>
      </c>
      <c r="F141" s="5">
        <f>ROUND(Source!T120,O141)</f>
        <v>0</v>
      </c>
      <c r="G141" s="5" t="s">
        <v>124</v>
      </c>
      <c r="H141" s="5" t="s">
        <v>125</v>
      </c>
      <c r="I141" s="5"/>
      <c r="J141" s="5"/>
      <c r="K141" s="5">
        <v>206</v>
      </c>
      <c r="L141" s="5">
        <v>20</v>
      </c>
      <c r="M141" s="5">
        <v>3</v>
      </c>
      <c r="N141" s="5" t="s">
        <v>3</v>
      </c>
      <c r="O141" s="5">
        <v>2</v>
      </c>
      <c r="P141" s="5">
        <f>ROUND(Source!DL120,O141)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207</v>
      </c>
      <c r="F142" s="5">
        <f>Source!U120</f>
        <v>31.476336600000003</v>
      </c>
      <c r="G142" s="5" t="s">
        <v>126</v>
      </c>
      <c r="H142" s="5" t="s">
        <v>127</v>
      </c>
      <c r="I142" s="5"/>
      <c r="J142" s="5"/>
      <c r="K142" s="5">
        <v>207</v>
      </c>
      <c r="L142" s="5">
        <v>21</v>
      </c>
      <c r="M142" s="5">
        <v>3</v>
      </c>
      <c r="N142" s="5" t="s">
        <v>3</v>
      </c>
      <c r="O142" s="5">
        <v>-1</v>
      </c>
      <c r="P142" s="5">
        <f>Source!DM120</f>
        <v>31.476336600000003</v>
      </c>
      <c r="Q142" s="5"/>
      <c r="R142" s="5"/>
      <c r="S142" s="5"/>
      <c r="T142" s="5"/>
      <c r="U142" s="5"/>
      <c r="V142" s="5"/>
      <c r="W142" s="5">
        <v>31.476336600000003</v>
      </c>
      <c r="X142" s="5">
        <v>1</v>
      </c>
      <c r="Y142" s="5">
        <v>31.476336600000003</v>
      </c>
      <c r="Z142" s="5">
        <v>31.476336600000003</v>
      </c>
      <c r="AA142" s="5">
        <v>1</v>
      </c>
      <c r="AB142" s="5">
        <v>31.476336600000003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208</v>
      </c>
      <c r="F143" s="5">
        <f>Source!V120</f>
        <v>0</v>
      </c>
      <c r="G143" s="5" t="s">
        <v>128</v>
      </c>
      <c r="H143" s="5" t="s">
        <v>129</v>
      </c>
      <c r="I143" s="5"/>
      <c r="J143" s="5"/>
      <c r="K143" s="5">
        <v>208</v>
      </c>
      <c r="L143" s="5">
        <v>22</v>
      </c>
      <c r="M143" s="5">
        <v>3</v>
      </c>
      <c r="N143" s="5" t="s">
        <v>3</v>
      </c>
      <c r="O143" s="5">
        <v>-1</v>
      </c>
      <c r="P143" s="5">
        <f>Source!DN120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209</v>
      </c>
      <c r="F144" s="5">
        <f>ROUND(Source!W120,O144)</f>
        <v>0</v>
      </c>
      <c r="G144" s="5" t="s">
        <v>130</v>
      </c>
      <c r="H144" s="5" t="s">
        <v>131</v>
      </c>
      <c r="I144" s="5"/>
      <c r="J144" s="5"/>
      <c r="K144" s="5">
        <v>209</v>
      </c>
      <c r="L144" s="5">
        <v>23</v>
      </c>
      <c r="M144" s="5">
        <v>3</v>
      </c>
      <c r="N144" s="5" t="s">
        <v>3</v>
      </c>
      <c r="O144" s="5">
        <v>2</v>
      </c>
      <c r="P144" s="5">
        <f>ROUND(Source!DO120,O144)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233</v>
      </c>
      <c r="F145" s="5">
        <f>ROUND(Source!BD120,O145)</f>
        <v>0</v>
      </c>
      <c r="G145" s="5" t="s">
        <v>132</v>
      </c>
      <c r="H145" s="5" t="s">
        <v>133</v>
      </c>
      <c r="I145" s="5"/>
      <c r="J145" s="5"/>
      <c r="K145" s="5">
        <v>233</v>
      </c>
      <c r="L145" s="5">
        <v>24</v>
      </c>
      <c r="M145" s="5">
        <v>3</v>
      </c>
      <c r="N145" s="5" t="s">
        <v>3</v>
      </c>
      <c r="O145" s="5">
        <v>2</v>
      </c>
      <c r="P145" s="5">
        <f>ROUND(Source!EV120,O145)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210</v>
      </c>
      <c r="F146" s="5">
        <f>ROUND(Source!X120,O146)</f>
        <v>491.73</v>
      </c>
      <c r="G146" s="5" t="s">
        <v>134</v>
      </c>
      <c r="H146" s="5" t="s">
        <v>135</v>
      </c>
      <c r="I146" s="5"/>
      <c r="J146" s="5"/>
      <c r="K146" s="5">
        <v>210</v>
      </c>
      <c r="L146" s="5">
        <v>25</v>
      </c>
      <c r="M146" s="5">
        <v>3</v>
      </c>
      <c r="N146" s="5" t="s">
        <v>3</v>
      </c>
      <c r="O146" s="5">
        <v>2</v>
      </c>
      <c r="P146" s="5">
        <f>ROUND(Source!DP120,O146)</f>
        <v>15530.6</v>
      </c>
      <c r="Q146" s="5"/>
      <c r="R146" s="5"/>
      <c r="S146" s="5"/>
      <c r="T146" s="5"/>
      <c r="U146" s="5"/>
      <c r="V146" s="5"/>
      <c r="W146" s="5">
        <v>491.73</v>
      </c>
      <c r="X146" s="5">
        <v>1</v>
      </c>
      <c r="Y146" s="5">
        <v>491.73</v>
      </c>
      <c r="Z146" s="5">
        <v>15530.6</v>
      </c>
      <c r="AA146" s="5">
        <v>1</v>
      </c>
      <c r="AB146" s="5">
        <v>15530.6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211</v>
      </c>
      <c r="F147" s="5">
        <f>ROUND(Source!Y120,O147)</f>
        <v>311.94</v>
      </c>
      <c r="G147" s="5" t="s">
        <v>136</v>
      </c>
      <c r="H147" s="5" t="s">
        <v>137</v>
      </c>
      <c r="I147" s="5"/>
      <c r="J147" s="5"/>
      <c r="K147" s="5">
        <v>211</v>
      </c>
      <c r="L147" s="5">
        <v>26</v>
      </c>
      <c r="M147" s="5">
        <v>3</v>
      </c>
      <c r="N147" s="5" t="s">
        <v>3</v>
      </c>
      <c r="O147" s="5">
        <v>2</v>
      </c>
      <c r="P147" s="5">
        <f>ROUND(Source!DQ120,O147)</f>
        <v>7264.09</v>
      </c>
      <c r="Q147" s="5"/>
      <c r="R147" s="5"/>
      <c r="S147" s="5"/>
      <c r="T147" s="5"/>
      <c r="U147" s="5"/>
      <c r="V147" s="5"/>
      <c r="W147" s="5">
        <v>311.94</v>
      </c>
      <c r="X147" s="5">
        <v>1</v>
      </c>
      <c r="Y147" s="5">
        <v>311.94</v>
      </c>
      <c r="Z147" s="5">
        <v>7264.09</v>
      </c>
      <c r="AA147" s="5">
        <v>1</v>
      </c>
      <c r="AB147" s="5">
        <v>7264.09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224</v>
      </c>
      <c r="F148" s="5">
        <f>ROUND(Source!AR120,O148)</f>
        <v>22856.48</v>
      </c>
      <c r="G148" s="5" t="s">
        <v>138</v>
      </c>
      <c r="H148" s="5" t="s">
        <v>139</v>
      </c>
      <c r="I148" s="5"/>
      <c r="J148" s="5"/>
      <c r="K148" s="5">
        <v>224</v>
      </c>
      <c r="L148" s="5">
        <v>27</v>
      </c>
      <c r="M148" s="5">
        <v>3</v>
      </c>
      <c r="N148" s="5" t="s">
        <v>3</v>
      </c>
      <c r="O148" s="5">
        <v>2</v>
      </c>
      <c r="P148" s="5">
        <f>ROUND(Source!EJ120,O148)</f>
        <v>182361.02</v>
      </c>
      <c r="Q148" s="5"/>
      <c r="R148" s="5"/>
      <c r="S148" s="5"/>
      <c r="T148" s="5"/>
      <c r="U148" s="5"/>
      <c r="V148" s="5"/>
      <c r="W148" s="5">
        <v>22856.48</v>
      </c>
      <c r="X148" s="5">
        <v>1</v>
      </c>
      <c r="Y148" s="5">
        <v>22856.48</v>
      </c>
      <c r="Z148" s="5">
        <v>182361.02</v>
      </c>
      <c r="AA148" s="5">
        <v>1</v>
      </c>
      <c r="AB148" s="5">
        <v>182361.02</v>
      </c>
    </row>
    <row r="150" spans="1:206" x14ac:dyDescent="0.2">
      <c r="A150" s="3">
        <v>51</v>
      </c>
      <c r="B150" s="3">
        <f>B12</f>
        <v>186</v>
      </c>
      <c r="C150" s="3">
        <f>A12</f>
        <v>1</v>
      </c>
      <c r="D150" s="3">
        <f>ROW(A12)</f>
        <v>12</v>
      </c>
      <c r="E150" s="3"/>
      <c r="F150" s="3" t="str">
        <f>IF(F12&lt;&gt;"",F12,"")</f>
        <v>02-01-03</v>
      </c>
      <c r="G150" s="3" t="str">
        <f>IF(G12&lt;&gt;"",G12,"")</f>
        <v>02-01-03 Строительство КЛ-10кВ в здании</v>
      </c>
      <c r="H150" s="3">
        <v>0</v>
      </c>
      <c r="I150" s="3"/>
      <c r="J150" s="3"/>
      <c r="K150" s="3"/>
      <c r="L150" s="3"/>
      <c r="M150" s="3"/>
      <c r="N150" s="3"/>
      <c r="O150" s="3">
        <f t="shared" ref="O150:T150" si="81">ROUND(O120,2)</f>
        <v>22043.57</v>
      </c>
      <c r="P150" s="3">
        <f t="shared" si="81"/>
        <v>21555.58</v>
      </c>
      <c r="Q150" s="3">
        <f t="shared" si="81"/>
        <v>46.41</v>
      </c>
      <c r="R150" s="3">
        <f t="shared" si="81"/>
        <v>5.27</v>
      </c>
      <c r="S150" s="3">
        <f t="shared" si="81"/>
        <v>441.58</v>
      </c>
      <c r="T150" s="3">
        <f t="shared" si="81"/>
        <v>0</v>
      </c>
      <c r="U150" s="3">
        <f>U120</f>
        <v>31.476336600000003</v>
      </c>
      <c r="V150" s="3">
        <f>V120</f>
        <v>0</v>
      </c>
      <c r="W150" s="3">
        <f>ROUND(W120,2)</f>
        <v>0</v>
      </c>
      <c r="X150" s="3">
        <f>ROUND(X120,2)</f>
        <v>491.73</v>
      </c>
      <c r="Y150" s="3">
        <f>ROUND(Y120,2)</f>
        <v>311.94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>
        <f t="shared" ref="AO150:BD150" si="82">ROUND(AO120,2)</f>
        <v>0</v>
      </c>
      <c r="AP150" s="3">
        <f t="shared" si="82"/>
        <v>0</v>
      </c>
      <c r="AQ150" s="3">
        <f t="shared" si="82"/>
        <v>0</v>
      </c>
      <c r="AR150" s="3">
        <f t="shared" si="82"/>
        <v>22856.48</v>
      </c>
      <c r="AS150" s="3">
        <f t="shared" si="82"/>
        <v>4628.2</v>
      </c>
      <c r="AT150" s="3">
        <f t="shared" si="82"/>
        <v>18228.28</v>
      </c>
      <c r="AU150" s="3">
        <f t="shared" si="82"/>
        <v>0</v>
      </c>
      <c r="AV150" s="3">
        <f t="shared" si="82"/>
        <v>21555.58</v>
      </c>
      <c r="AW150" s="3">
        <f t="shared" si="82"/>
        <v>21555.58</v>
      </c>
      <c r="AX150" s="3">
        <f t="shared" si="82"/>
        <v>0</v>
      </c>
      <c r="AY150" s="3">
        <f t="shared" si="82"/>
        <v>21555.58</v>
      </c>
      <c r="AZ150" s="3">
        <f t="shared" si="82"/>
        <v>0</v>
      </c>
      <c r="BA150" s="3">
        <f t="shared" si="82"/>
        <v>0</v>
      </c>
      <c r="BB150" s="3">
        <f t="shared" si="82"/>
        <v>0</v>
      </c>
      <c r="BC150" s="3">
        <f t="shared" si="82"/>
        <v>0</v>
      </c>
      <c r="BD150" s="3">
        <f t="shared" si="82"/>
        <v>0</v>
      </c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4">
        <f t="shared" ref="DG150:DL150" si="83">ROUND(DG120,2)</f>
        <v>159242.4</v>
      </c>
      <c r="DH150" s="4">
        <f t="shared" si="83"/>
        <v>141690.63</v>
      </c>
      <c r="DI150" s="4">
        <f t="shared" si="83"/>
        <v>586.27</v>
      </c>
      <c r="DJ150" s="4">
        <f t="shared" si="83"/>
        <v>202.46</v>
      </c>
      <c r="DK150" s="4">
        <f t="shared" si="83"/>
        <v>16965.5</v>
      </c>
      <c r="DL150" s="4">
        <f t="shared" si="83"/>
        <v>0</v>
      </c>
      <c r="DM150" s="4">
        <f>DM120</f>
        <v>31.476336600000003</v>
      </c>
      <c r="DN150" s="4">
        <f>DN120</f>
        <v>0</v>
      </c>
      <c r="DO150" s="4">
        <f>ROUND(DO120,2)</f>
        <v>0</v>
      </c>
      <c r="DP150" s="4">
        <f>ROUND(DP120,2)</f>
        <v>15530.6</v>
      </c>
      <c r="DQ150" s="4">
        <f>ROUND(DQ120,2)</f>
        <v>7264.09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>
        <f t="shared" ref="EG150:EV150" si="84">ROUND(EG120,2)</f>
        <v>0</v>
      </c>
      <c r="EH150" s="4">
        <f t="shared" si="84"/>
        <v>0</v>
      </c>
      <c r="EI150" s="4">
        <f t="shared" si="84"/>
        <v>0</v>
      </c>
      <c r="EJ150" s="4">
        <f t="shared" si="84"/>
        <v>182361.02</v>
      </c>
      <c r="EK150" s="4">
        <f t="shared" si="84"/>
        <v>36112.78</v>
      </c>
      <c r="EL150" s="4">
        <f t="shared" si="84"/>
        <v>146248.24</v>
      </c>
      <c r="EM150" s="4">
        <f t="shared" si="84"/>
        <v>0</v>
      </c>
      <c r="EN150" s="4">
        <f t="shared" si="84"/>
        <v>141690.63</v>
      </c>
      <c r="EO150" s="4">
        <f t="shared" si="84"/>
        <v>141690.63</v>
      </c>
      <c r="EP150" s="4">
        <f t="shared" si="84"/>
        <v>0</v>
      </c>
      <c r="EQ150" s="4">
        <f t="shared" si="84"/>
        <v>141690.63</v>
      </c>
      <c r="ER150" s="4">
        <f t="shared" si="84"/>
        <v>0</v>
      </c>
      <c r="ES150" s="4">
        <f t="shared" si="84"/>
        <v>0</v>
      </c>
      <c r="ET150" s="4">
        <f t="shared" si="84"/>
        <v>0</v>
      </c>
      <c r="EU150" s="4">
        <f t="shared" si="84"/>
        <v>0</v>
      </c>
      <c r="EV150" s="4">
        <f t="shared" si="84"/>
        <v>0</v>
      </c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201</v>
      </c>
      <c r="F152" s="5">
        <f>ROUND(Source!O150,O152)</f>
        <v>22043.57</v>
      </c>
      <c r="G152" s="5" t="s">
        <v>86</v>
      </c>
      <c r="H152" s="5" t="s">
        <v>87</v>
      </c>
      <c r="I152" s="5"/>
      <c r="J152" s="5"/>
      <c r="K152" s="5">
        <v>201</v>
      </c>
      <c r="L152" s="5">
        <v>1</v>
      </c>
      <c r="M152" s="5">
        <v>3</v>
      </c>
      <c r="N152" s="5" t="s">
        <v>3</v>
      </c>
      <c r="O152" s="5">
        <v>2</v>
      </c>
      <c r="P152" s="5">
        <f>ROUND(Source!DG150,O152)</f>
        <v>159242.4</v>
      </c>
      <c r="Q152" s="5"/>
      <c r="R152" s="5"/>
      <c r="S152" s="5"/>
      <c r="T152" s="5"/>
      <c r="U152" s="5"/>
      <c r="V152" s="5"/>
      <c r="W152" s="5">
        <v>22043.57</v>
      </c>
      <c r="X152" s="5">
        <v>1</v>
      </c>
      <c r="Y152" s="5">
        <v>22043.57</v>
      </c>
      <c r="Z152" s="5">
        <v>159242.4</v>
      </c>
      <c r="AA152" s="5">
        <v>1</v>
      </c>
      <c r="AB152" s="5">
        <v>159242.4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202</v>
      </c>
      <c r="F153" s="5">
        <f>ROUND(Source!P150,O153)</f>
        <v>21555.58</v>
      </c>
      <c r="G153" s="5" t="s">
        <v>88</v>
      </c>
      <c r="H153" s="5" t="s">
        <v>89</v>
      </c>
      <c r="I153" s="5"/>
      <c r="J153" s="5"/>
      <c r="K153" s="5">
        <v>202</v>
      </c>
      <c r="L153" s="5">
        <v>2</v>
      </c>
      <c r="M153" s="5">
        <v>3</v>
      </c>
      <c r="N153" s="5" t="s">
        <v>3</v>
      </c>
      <c r="O153" s="5">
        <v>2</v>
      </c>
      <c r="P153" s="5">
        <f>ROUND(Source!DH150,O153)</f>
        <v>141690.63</v>
      </c>
      <c r="Q153" s="5"/>
      <c r="R153" s="5"/>
      <c r="S153" s="5"/>
      <c r="T153" s="5"/>
      <c r="U153" s="5"/>
      <c r="V153" s="5"/>
      <c r="W153" s="5">
        <v>21555.58</v>
      </c>
      <c r="X153" s="5">
        <v>1</v>
      </c>
      <c r="Y153" s="5">
        <v>21555.58</v>
      </c>
      <c r="Z153" s="5">
        <v>141690.63</v>
      </c>
      <c r="AA153" s="5">
        <v>1</v>
      </c>
      <c r="AB153" s="5">
        <v>141690.63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222</v>
      </c>
      <c r="F154" s="5">
        <f>ROUND(Source!AO150,O154)</f>
        <v>0</v>
      </c>
      <c r="G154" s="5" t="s">
        <v>90</v>
      </c>
      <c r="H154" s="5" t="s">
        <v>91</v>
      </c>
      <c r="I154" s="5"/>
      <c r="J154" s="5"/>
      <c r="K154" s="5">
        <v>222</v>
      </c>
      <c r="L154" s="5">
        <v>3</v>
      </c>
      <c r="M154" s="5">
        <v>3</v>
      </c>
      <c r="N154" s="5" t="s">
        <v>3</v>
      </c>
      <c r="O154" s="5">
        <v>2</v>
      </c>
      <c r="P154" s="5">
        <f>ROUND(Source!EG150,O154)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225</v>
      </c>
      <c r="F155" s="5">
        <f>ROUND(Source!AV150,O155)</f>
        <v>21555.58</v>
      </c>
      <c r="G155" s="5" t="s">
        <v>92</v>
      </c>
      <c r="H155" s="5" t="s">
        <v>93</v>
      </c>
      <c r="I155" s="5"/>
      <c r="J155" s="5"/>
      <c r="K155" s="5">
        <v>225</v>
      </c>
      <c r="L155" s="5">
        <v>4</v>
      </c>
      <c r="M155" s="5">
        <v>3</v>
      </c>
      <c r="N155" s="5" t="s">
        <v>3</v>
      </c>
      <c r="O155" s="5">
        <v>2</v>
      </c>
      <c r="P155" s="5">
        <f>ROUND(Source!EN150,O155)</f>
        <v>141690.63</v>
      </c>
      <c r="Q155" s="5"/>
      <c r="R155" s="5"/>
      <c r="S155" s="5"/>
      <c r="T155" s="5"/>
      <c r="U155" s="5"/>
      <c r="V155" s="5"/>
      <c r="W155" s="5">
        <v>21555.58</v>
      </c>
      <c r="X155" s="5">
        <v>1</v>
      </c>
      <c r="Y155" s="5">
        <v>21555.58</v>
      </c>
      <c r="Z155" s="5">
        <v>141690.63</v>
      </c>
      <c r="AA155" s="5">
        <v>1</v>
      </c>
      <c r="AB155" s="5">
        <v>141690.63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226</v>
      </c>
      <c r="F156" s="5">
        <f>ROUND(Source!AW150,O156)</f>
        <v>21555.58</v>
      </c>
      <c r="G156" s="5" t="s">
        <v>94</v>
      </c>
      <c r="H156" s="5" t="s">
        <v>95</v>
      </c>
      <c r="I156" s="5"/>
      <c r="J156" s="5"/>
      <c r="K156" s="5">
        <v>226</v>
      </c>
      <c r="L156" s="5">
        <v>5</v>
      </c>
      <c r="M156" s="5">
        <v>3</v>
      </c>
      <c r="N156" s="5" t="s">
        <v>3</v>
      </c>
      <c r="O156" s="5">
        <v>2</v>
      </c>
      <c r="P156" s="5">
        <f>ROUND(Source!EO150,O156)</f>
        <v>141690.63</v>
      </c>
      <c r="Q156" s="5"/>
      <c r="R156" s="5"/>
      <c r="S156" s="5"/>
      <c r="T156" s="5"/>
      <c r="U156" s="5"/>
      <c r="V156" s="5"/>
      <c r="W156" s="5">
        <v>21555.58</v>
      </c>
      <c r="X156" s="5">
        <v>1</v>
      </c>
      <c r="Y156" s="5">
        <v>21555.58</v>
      </c>
      <c r="Z156" s="5">
        <v>141690.63</v>
      </c>
      <c r="AA156" s="5">
        <v>1</v>
      </c>
      <c r="AB156" s="5">
        <v>141690.63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227</v>
      </c>
      <c r="F157" s="5">
        <f>ROUND(Source!AX150,O157)</f>
        <v>0</v>
      </c>
      <c r="G157" s="5" t="s">
        <v>96</v>
      </c>
      <c r="H157" s="5" t="s">
        <v>97</v>
      </c>
      <c r="I157" s="5"/>
      <c r="J157" s="5"/>
      <c r="K157" s="5">
        <v>227</v>
      </c>
      <c r="L157" s="5">
        <v>6</v>
      </c>
      <c r="M157" s="5">
        <v>3</v>
      </c>
      <c r="N157" s="5" t="s">
        <v>3</v>
      </c>
      <c r="O157" s="5">
        <v>2</v>
      </c>
      <c r="P157" s="5">
        <f>ROUND(Source!EP150,O157)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228</v>
      </c>
      <c r="F158" s="5">
        <f>ROUND(Source!AY150,O158)</f>
        <v>21555.58</v>
      </c>
      <c r="G158" s="5" t="s">
        <v>98</v>
      </c>
      <c r="H158" s="5" t="s">
        <v>99</v>
      </c>
      <c r="I158" s="5"/>
      <c r="J158" s="5"/>
      <c r="K158" s="5">
        <v>228</v>
      </c>
      <c r="L158" s="5">
        <v>7</v>
      </c>
      <c r="M158" s="5">
        <v>3</v>
      </c>
      <c r="N158" s="5" t="s">
        <v>3</v>
      </c>
      <c r="O158" s="5">
        <v>2</v>
      </c>
      <c r="P158" s="5">
        <f>ROUND(Source!EQ150,O158)</f>
        <v>141690.63</v>
      </c>
      <c r="Q158" s="5"/>
      <c r="R158" s="5"/>
      <c r="S158" s="5"/>
      <c r="T158" s="5"/>
      <c r="U158" s="5"/>
      <c r="V158" s="5"/>
      <c r="W158" s="5">
        <v>21555.58</v>
      </c>
      <c r="X158" s="5">
        <v>1</v>
      </c>
      <c r="Y158" s="5">
        <v>21555.58</v>
      </c>
      <c r="Z158" s="5">
        <v>141690.63</v>
      </c>
      <c r="AA158" s="5">
        <v>1</v>
      </c>
      <c r="AB158" s="5">
        <v>141690.63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216</v>
      </c>
      <c r="F159" s="5">
        <f>ROUND(Source!AP150,O159)</f>
        <v>0</v>
      </c>
      <c r="G159" s="5" t="s">
        <v>100</v>
      </c>
      <c r="H159" s="5" t="s">
        <v>101</v>
      </c>
      <c r="I159" s="5"/>
      <c r="J159" s="5"/>
      <c r="K159" s="5">
        <v>216</v>
      </c>
      <c r="L159" s="5">
        <v>8</v>
      </c>
      <c r="M159" s="5">
        <v>3</v>
      </c>
      <c r="N159" s="5" t="s">
        <v>3</v>
      </c>
      <c r="O159" s="5">
        <v>2</v>
      </c>
      <c r="P159" s="5">
        <f>ROUND(Source!EH150,O159)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223</v>
      </c>
      <c r="F160" s="5">
        <f>ROUND(Source!AQ150,O160)</f>
        <v>0</v>
      </c>
      <c r="G160" s="5" t="s">
        <v>102</v>
      </c>
      <c r="H160" s="5" t="s">
        <v>103</v>
      </c>
      <c r="I160" s="5"/>
      <c r="J160" s="5"/>
      <c r="K160" s="5">
        <v>223</v>
      </c>
      <c r="L160" s="5">
        <v>9</v>
      </c>
      <c r="M160" s="5">
        <v>3</v>
      </c>
      <c r="N160" s="5" t="s">
        <v>3</v>
      </c>
      <c r="O160" s="5">
        <v>2</v>
      </c>
      <c r="P160" s="5">
        <f>ROUND(Source!EI150,O160)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229</v>
      </c>
      <c r="F161" s="5">
        <f>ROUND(Source!AZ150,O161)</f>
        <v>0</v>
      </c>
      <c r="G161" s="5" t="s">
        <v>104</v>
      </c>
      <c r="H161" s="5" t="s">
        <v>105</v>
      </c>
      <c r="I161" s="5"/>
      <c r="J161" s="5"/>
      <c r="K161" s="5">
        <v>229</v>
      </c>
      <c r="L161" s="5">
        <v>10</v>
      </c>
      <c r="M161" s="5">
        <v>3</v>
      </c>
      <c r="N161" s="5" t="s">
        <v>3</v>
      </c>
      <c r="O161" s="5">
        <v>2</v>
      </c>
      <c r="P161" s="5">
        <f>ROUND(Source!ER150,O161)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203</v>
      </c>
      <c r="F162" s="5">
        <f>ROUND(Source!Q150,O162)</f>
        <v>46.41</v>
      </c>
      <c r="G162" s="5" t="s">
        <v>106</v>
      </c>
      <c r="H162" s="5" t="s">
        <v>107</v>
      </c>
      <c r="I162" s="5"/>
      <c r="J162" s="5"/>
      <c r="K162" s="5">
        <v>203</v>
      </c>
      <c r="L162" s="5">
        <v>11</v>
      </c>
      <c r="M162" s="5">
        <v>3</v>
      </c>
      <c r="N162" s="5" t="s">
        <v>3</v>
      </c>
      <c r="O162" s="5">
        <v>2</v>
      </c>
      <c r="P162" s="5">
        <f>ROUND(Source!DI150,O162)</f>
        <v>586.27</v>
      </c>
      <c r="Q162" s="5"/>
      <c r="R162" s="5"/>
      <c r="S162" s="5"/>
      <c r="T162" s="5"/>
      <c r="U162" s="5"/>
      <c r="V162" s="5"/>
      <c r="W162" s="5">
        <v>46.41</v>
      </c>
      <c r="X162" s="5">
        <v>1</v>
      </c>
      <c r="Y162" s="5">
        <v>46.41</v>
      </c>
      <c r="Z162" s="5">
        <v>586.27</v>
      </c>
      <c r="AA162" s="5">
        <v>1</v>
      </c>
      <c r="AB162" s="5">
        <v>586.27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231</v>
      </c>
      <c r="F163" s="5">
        <f>ROUND(Source!BB150,O163)</f>
        <v>0</v>
      </c>
      <c r="G163" s="5" t="s">
        <v>108</v>
      </c>
      <c r="H163" s="5" t="s">
        <v>109</v>
      </c>
      <c r="I163" s="5"/>
      <c r="J163" s="5"/>
      <c r="K163" s="5">
        <v>231</v>
      </c>
      <c r="L163" s="5">
        <v>12</v>
      </c>
      <c r="M163" s="5">
        <v>3</v>
      </c>
      <c r="N163" s="5" t="s">
        <v>3</v>
      </c>
      <c r="O163" s="5">
        <v>2</v>
      </c>
      <c r="P163" s="5">
        <f>ROUND(Source!ET150,O163)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204</v>
      </c>
      <c r="F164" s="5">
        <f>ROUND(Source!R150,O164)</f>
        <v>5.27</v>
      </c>
      <c r="G164" s="5" t="s">
        <v>110</v>
      </c>
      <c r="H164" s="5" t="s">
        <v>111</v>
      </c>
      <c r="I164" s="5"/>
      <c r="J164" s="5"/>
      <c r="K164" s="5">
        <v>204</v>
      </c>
      <c r="L164" s="5">
        <v>13</v>
      </c>
      <c r="M164" s="5">
        <v>3</v>
      </c>
      <c r="N164" s="5" t="s">
        <v>3</v>
      </c>
      <c r="O164" s="5">
        <v>2</v>
      </c>
      <c r="P164" s="5">
        <f>ROUND(Source!DJ150,O164)</f>
        <v>202.46</v>
      </c>
      <c r="Q164" s="5"/>
      <c r="R164" s="5"/>
      <c r="S164" s="5"/>
      <c r="T164" s="5"/>
      <c r="U164" s="5"/>
      <c r="V164" s="5"/>
      <c r="W164" s="5">
        <v>5.27</v>
      </c>
      <c r="X164" s="5">
        <v>1</v>
      </c>
      <c r="Y164" s="5">
        <v>5.27</v>
      </c>
      <c r="Z164" s="5">
        <v>202.46</v>
      </c>
      <c r="AA164" s="5">
        <v>1</v>
      </c>
      <c r="AB164" s="5">
        <v>202.46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205</v>
      </c>
      <c r="F165" s="5">
        <f>ROUND(Source!S150,O165)</f>
        <v>441.58</v>
      </c>
      <c r="G165" s="5" t="s">
        <v>112</v>
      </c>
      <c r="H165" s="5" t="s">
        <v>113</v>
      </c>
      <c r="I165" s="5"/>
      <c r="J165" s="5"/>
      <c r="K165" s="5">
        <v>205</v>
      </c>
      <c r="L165" s="5">
        <v>14</v>
      </c>
      <c r="M165" s="5">
        <v>3</v>
      </c>
      <c r="N165" s="5" t="s">
        <v>3</v>
      </c>
      <c r="O165" s="5">
        <v>2</v>
      </c>
      <c r="P165" s="5">
        <f>ROUND(Source!DK150,O165)</f>
        <v>16965.5</v>
      </c>
      <c r="Q165" s="5"/>
      <c r="R165" s="5"/>
      <c r="S165" s="5"/>
      <c r="T165" s="5"/>
      <c r="U165" s="5"/>
      <c r="V165" s="5"/>
      <c r="W165" s="5">
        <v>441.58</v>
      </c>
      <c r="X165" s="5">
        <v>1</v>
      </c>
      <c r="Y165" s="5">
        <v>441.58</v>
      </c>
      <c r="Z165" s="5">
        <v>16965.5</v>
      </c>
      <c r="AA165" s="5">
        <v>1</v>
      </c>
      <c r="AB165" s="5">
        <v>16965.5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232</v>
      </c>
      <c r="F166" s="5">
        <f>ROUND(Source!BC150,O166)</f>
        <v>0</v>
      </c>
      <c r="G166" s="5" t="s">
        <v>114</v>
      </c>
      <c r="H166" s="5" t="s">
        <v>115</v>
      </c>
      <c r="I166" s="5"/>
      <c r="J166" s="5"/>
      <c r="K166" s="5">
        <v>232</v>
      </c>
      <c r="L166" s="5">
        <v>15</v>
      </c>
      <c r="M166" s="5">
        <v>3</v>
      </c>
      <c r="N166" s="5" t="s">
        <v>3</v>
      </c>
      <c r="O166" s="5">
        <v>2</v>
      </c>
      <c r="P166" s="5">
        <f>ROUND(Source!EU150,O166)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214</v>
      </c>
      <c r="F167" s="5">
        <f>ROUND(Source!AS150,O167)</f>
        <v>4628.2</v>
      </c>
      <c r="G167" s="5" t="s">
        <v>116</v>
      </c>
      <c r="H167" s="5" t="s">
        <v>117</v>
      </c>
      <c r="I167" s="5"/>
      <c r="J167" s="5"/>
      <c r="K167" s="5">
        <v>214</v>
      </c>
      <c r="L167" s="5">
        <v>16</v>
      </c>
      <c r="M167" s="5">
        <v>3</v>
      </c>
      <c r="N167" s="5" t="s">
        <v>3</v>
      </c>
      <c r="O167" s="5">
        <v>2</v>
      </c>
      <c r="P167" s="5">
        <f>ROUND(Source!EK150,O167)</f>
        <v>36112.78</v>
      </c>
      <c r="Q167" s="5"/>
      <c r="R167" s="5"/>
      <c r="S167" s="5"/>
      <c r="T167" s="5"/>
      <c r="U167" s="5"/>
      <c r="V167" s="5"/>
      <c r="W167" s="5">
        <v>4628.2</v>
      </c>
      <c r="X167" s="5">
        <v>1</v>
      </c>
      <c r="Y167" s="5">
        <v>4628.2</v>
      </c>
      <c r="Z167" s="5">
        <v>36112.78</v>
      </c>
      <c r="AA167" s="5">
        <v>1</v>
      </c>
      <c r="AB167" s="5">
        <v>36112.78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215</v>
      </c>
      <c r="F168" s="5">
        <f>ROUND(Source!AT150,O168)</f>
        <v>18228.28</v>
      </c>
      <c r="G168" s="5" t="s">
        <v>118</v>
      </c>
      <c r="H168" s="5" t="s">
        <v>119</v>
      </c>
      <c r="I168" s="5"/>
      <c r="J168" s="5"/>
      <c r="K168" s="5">
        <v>215</v>
      </c>
      <c r="L168" s="5">
        <v>17</v>
      </c>
      <c r="M168" s="5">
        <v>3</v>
      </c>
      <c r="N168" s="5" t="s">
        <v>3</v>
      </c>
      <c r="O168" s="5">
        <v>2</v>
      </c>
      <c r="P168" s="5">
        <f>ROUND(Source!EL150,O168)</f>
        <v>146248.24</v>
      </c>
      <c r="Q168" s="5"/>
      <c r="R168" s="5"/>
      <c r="S168" s="5"/>
      <c r="T168" s="5"/>
      <c r="U168" s="5"/>
      <c r="V168" s="5"/>
      <c r="W168" s="5">
        <v>18228.28</v>
      </c>
      <c r="X168" s="5">
        <v>1</v>
      </c>
      <c r="Y168" s="5">
        <v>18228.28</v>
      </c>
      <c r="Z168" s="5">
        <v>146248.24</v>
      </c>
      <c r="AA168" s="5">
        <v>1</v>
      </c>
      <c r="AB168" s="5">
        <v>146248.24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217</v>
      </c>
      <c r="F169" s="5">
        <f>ROUND(Source!AU150,O169)</f>
        <v>0</v>
      </c>
      <c r="G169" s="5" t="s">
        <v>120</v>
      </c>
      <c r="H169" s="5" t="s">
        <v>121</v>
      </c>
      <c r="I169" s="5"/>
      <c r="J169" s="5"/>
      <c r="K169" s="5">
        <v>217</v>
      </c>
      <c r="L169" s="5">
        <v>18</v>
      </c>
      <c r="M169" s="5">
        <v>3</v>
      </c>
      <c r="N169" s="5" t="s">
        <v>3</v>
      </c>
      <c r="O169" s="5">
        <v>2</v>
      </c>
      <c r="P169" s="5">
        <f>ROUND(Source!EM150,O169)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230</v>
      </c>
      <c r="F170" s="5">
        <f>ROUND(Source!BA150,O170)</f>
        <v>0</v>
      </c>
      <c r="G170" s="5" t="s">
        <v>122</v>
      </c>
      <c r="H170" s="5" t="s">
        <v>123</v>
      </c>
      <c r="I170" s="5"/>
      <c r="J170" s="5"/>
      <c r="K170" s="5">
        <v>230</v>
      </c>
      <c r="L170" s="5">
        <v>19</v>
      </c>
      <c r="M170" s="5">
        <v>3</v>
      </c>
      <c r="N170" s="5" t="s">
        <v>3</v>
      </c>
      <c r="O170" s="5">
        <v>2</v>
      </c>
      <c r="P170" s="5">
        <f>ROUND(Source!ES150,O170)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206</v>
      </c>
      <c r="F171" s="5">
        <f>ROUND(Source!T150,O171)</f>
        <v>0</v>
      </c>
      <c r="G171" s="5" t="s">
        <v>124</v>
      </c>
      <c r="H171" s="5" t="s">
        <v>125</v>
      </c>
      <c r="I171" s="5"/>
      <c r="J171" s="5"/>
      <c r="K171" s="5">
        <v>206</v>
      </c>
      <c r="L171" s="5">
        <v>20</v>
      </c>
      <c r="M171" s="5">
        <v>3</v>
      </c>
      <c r="N171" s="5" t="s">
        <v>3</v>
      </c>
      <c r="O171" s="5">
        <v>2</v>
      </c>
      <c r="P171" s="5">
        <f>ROUND(Source!DL150,O171)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207</v>
      </c>
      <c r="F172" s="5">
        <f>Source!U150</f>
        <v>31.476336600000003</v>
      </c>
      <c r="G172" s="5" t="s">
        <v>126</v>
      </c>
      <c r="H172" s="5" t="s">
        <v>127</v>
      </c>
      <c r="I172" s="5"/>
      <c r="J172" s="5"/>
      <c r="K172" s="5">
        <v>207</v>
      </c>
      <c r="L172" s="5">
        <v>21</v>
      </c>
      <c r="M172" s="5">
        <v>3</v>
      </c>
      <c r="N172" s="5" t="s">
        <v>3</v>
      </c>
      <c r="O172" s="5">
        <v>-1</v>
      </c>
      <c r="P172" s="5">
        <f>Source!DM150</f>
        <v>31.476336600000003</v>
      </c>
      <c r="Q172" s="5"/>
      <c r="R172" s="5"/>
      <c r="S172" s="5"/>
      <c r="T172" s="5"/>
      <c r="U172" s="5"/>
      <c r="V172" s="5"/>
      <c r="W172" s="5">
        <v>31.476336600000003</v>
      </c>
      <c r="X172" s="5">
        <v>1</v>
      </c>
      <c r="Y172" s="5">
        <v>31.476336600000003</v>
      </c>
      <c r="Z172" s="5">
        <v>31.476336600000003</v>
      </c>
      <c r="AA172" s="5">
        <v>1</v>
      </c>
      <c r="AB172" s="5">
        <v>31.476336600000003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208</v>
      </c>
      <c r="F173" s="5">
        <f>Source!V150</f>
        <v>0</v>
      </c>
      <c r="G173" s="5" t="s">
        <v>128</v>
      </c>
      <c r="H173" s="5" t="s">
        <v>129</v>
      </c>
      <c r="I173" s="5"/>
      <c r="J173" s="5"/>
      <c r="K173" s="5">
        <v>208</v>
      </c>
      <c r="L173" s="5">
        <v>22</v>
      </c>
      <c r="M173" s="5">
        <v>3</v>
      </c>
      <c r="N173" s="5" t="s">
        <v>3</v>
      </c>
      <c r="O173" s="5">
        <v>-1</v>
      </c>
      <c r="P173" s="5">
        <f>Source!DN150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209</v>
      </c>
      <c r="F174" s="5">
        <f>ROUND(Source!W150,O174)</f>
        <v>0</v>
      </c>
      <c r="G174" s="5" t="s">
        <v>130</v>
      </c>
      <c r="H174" s="5" t="s">
        <v>131</v>
      </c>
      <c r="I174" s="5"/>
      <c r="J174" s="5"/>
      <c r="K174" s="5">
        <v>209</v>
      </c>
      <c r="L174" s="5">
        <v>23</v>
      </c>
      <c r="M174" s="5">
        <v>3</v>
      </c>
      <c r="N174" s="5" t="s">
        <v>3</v>
      </c>
      <c r="O174" s="5">
        <v>2</v>
      </c>
      <c r="P174" s="5">
        <f>ROUND(Source!DO150,O174)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233</v>
      </c>
      <c r="F175" s="5">
        <f>ROUND(Source!BD150,O175)</f>
        <v>0</v>
      </c>
      <c r="G175" s="5" t="s">
        <v>132</v>
      </c>
      <c r="H175" s="5" t="s">
        <v>133</v>
      </c>
      <c r="I175" s="5"/>
      <c r="J175" s="5"/>
      <c r="K175" s="5">
        <v>233</v>
      </c>
      <c r="L175" s="5">
        <v>24</v>
      </c>
      <c r="M175" s="5">
        <v>3</v>
      </c>
      <c r="N175" s="5" t="s">
        <v>3</v>
      </c>
      <c r="O175" s="5">
        <v>2</v>
      </c>
      <c r="P175" s="5">
        <f>ROUND(Source!EV150,O175)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210</v>
      </c>
      <c r="F176" s="5">
        <f>ROUND(Source!X150,O176)</f>
        <v>491.73</v>
      </c>
      <c r="G176" s="5" t="s">
        <v>134</v>
      </c>
      <c r="H176" s="5" t="s">
        <v>135</v>
      </c>
      <c r="I176" s="5"/>
      <c r="J176" s="5"/>
      <c r="K176" s="5">
        <v>210</v>
      </c>
      <c r="L176" s="5">
        <v>25</v>
      </c>
      <c r="M176" s="5">
        <v>3</v>
      </c>
      <c r="N176" s="5" t="s">
        <v>3</v>
      </c>
      <c r="O176" s="5">
        <v>2</v>
      </c>
      <c r="P176" s="5">
        <f>ROUND(Source!DP150,O176)</f>
        <v>15530.6</v>
      </c>
      <c r="Q176" s="5"/>
      <c r="R176" s="5"/>
      <c r="S176" s="5"/>
      <c r="T176" s="5"/>
      <c r="U176" s="5"/>
      <c r="V176" s="5"/>
      <c r="W176" s="5">
        <v>491.73</v>
      </c>
      <c r="X176" s="5">
        <v>1</v>
      </c>
      <c r="Y176" s="5">
        <v>491.73</v>
      </c>
      <c r="Z176" s="5">
        <v>15530.6</v>
      </c>
      <c r="AA176" s="5">
        <v>1</v>
      </c>
      <c r="AB176" s="5">
        <v>15530.6</v>
      </c>
    </row>
    <row r="177" spans="1:50" x14ac:dyDescent="0.2">
      <c r="A177" s="5">
        <v>50</v>
      </c>
      <c r="B177" s="5">
        <v>0</v>
      </c>
      <c r="C177" s="5">
        <v>0</v>
      </c>
      <c r="D177" s="5">
        <v>1</v>
      </c>
      <c r="E177" s="5">
        <v>211</v>
      </c>
      <c r="F177" s="5">
        <f>ROUND(Source!Y150,O177)</f>
        <v>311.94</v>
      </c>
      <c r="G177" s="5" t="s">
        <v>136</v>
      </c>
      <c r="H177" s="5" t="s">
        <v>137</v>
      </c>
      <c r="I177" s="5"/>
      <c r="J177" s="5"/>
      <c r="K177" s="5">
        <v>211</v>
      </c>
      <c r="L177" s="5">
        <v>26</v>
      </c>
      <c r="M177" s="5">
        <v>3</v>
      </c>
      <c r="N177" s="5" t="s">
        <v>3</v>
      </c>
      <c r="O177" s="5">
        <v>2</v>
      </c>
      <c r="P177" s="5">
        <f>ROUND(Source!DQ150,O177)</f>
        <v>7264.09</v>
      </c>
      <c r="Q177" s="5"/>
      <c r="R177" s="5"/>
      <c r="S177" s="5"/>
      <c r="T177" s="5"/>
      <c r="U177" s="5"/>
      <c r="V177" s="5"/>
      <c r="W177" s="5">
        <v>311.94</v>
      </c>
      <c r="X177" s="5">
        <v>1</v>
      </c>
      <c r="Y177" s="5">
        <v>311.94</v>
      </c>
      <c r="Z177" s="5">
        <v>7264.09</v>
      </c>
      <c r="AA177" s="5">
        <v>1</v>
      </c>
      <c r="AB177" s="5">
        <v>7264.09</v>
      </c>
    </row>
    <row r="178" spans="1:50" x14ac:dyDescent="0.2">
      <c r="A178" s="5">
        <v>50</v>
      </c>
      <c r="B178" s="5">
        <v>0</v>
      </c>
      <c r="C178" s="5">
        <v>0</v>
      </c>
      <c r="D178" s="5">
        <v>1</v>
      </c>
      <c r="E178" s="5">
        <v>224</v>
      </c>
      <c r="F178" s="5">
        <f>ROUND(Source!AR150,O178)</f>
        <v>22856.48</v>
      </c>
      <c r="G178" s="5" t="s">
        <v>138</v>
      </c>
      <c r="H178" s="5" t="s">
        <v>139</v>
      </c>
      <c r="I178" s="5"/>
      <c r="J178" s="5"/>
      <c r="K178" s="5">
        <v>224</v>
      </c>
      <c r="L178" s="5">
        <v>27</v>
      </c>
      <c r="M178" s="5">
        <v>3</v>
      </c>
      <c r="N178" s="5" t="s">
        <v>3</v>
      </c>
      <c r="O178" s="5">
        <v>2</v>
      </c>
      <c r="P178" s="5">
        <f>ROUND(Source!EJ150,O178)</f>
        <v>182361.02</v>
      </c>
      <c r="Q178" s="5"/>
      <c r="R178" s="5"/>
      <c r="S178" s="5"/>
      <c r="T178" s="5"/>
      <c r="U178" s="5"/>
      <c r="V178" s="5"/>
      <c r="W178" s="5">
        <v>22856.48</v>
      </c>
      <c r="X178" s="5">
        <v>1</v>
      </c>
      <c r="Y178" s="5">
        <v>22856.48</v>
      </c>
      <c r="Z178" s="5">
        <v>182361.02</v>
      </c>
      <c r="AA178" s="5">
        <v>1</v>
      </c>
      <c r="AB178" s="5">
        <v>182361.02</v>
      </c>
    </row>
    <row r="181" spans="1:50" x14ac:dyDescent="0.2">
      <c r="A181">
        <v>70</v>
      </c>
      <c r="B181">
        <v>1</v>
      </c>
      <c r="D181">
        <v>1</v>
      </c>
      <c r="E181" t="s">
        <v>153</v>
      </c>
      <c r="F181" t="s">
        <v>154</v>
      </c>
      <c r="G181">
        <v>0</v>
      </c>
      <c r="H181">
        <v>0</v>
      </c>
      <c r="I181" t="s">
        <v>3</v>
      </c>
      <c r="J181">
        <v>1</v>
      </c>
      <c r="K181">
        <v>0</v>
      </c>
      <c r="L181" t="s">
        <v>3</v>
      </c>
      <c r="M181" t="s">
        <v>3</v>
      </c>
      <c r="N181">
        <v>0</v>
      </c>
      <c r="O181">
        <v>0</v>
      </c>
      <c r="P181" t="s">
        <v>3</v>
      </c>
    </row>
    <row r="182" spans="1:50" x14ac:dyDescent="0.2">
      <c r="A182">
        <v>70</v>
      </c>
      <c r="B182">
        <v>1</v>
      </c>
      <c r="D182">
        <v>2</v>
      </c>
      <c r="E182" t="s">
        <v>155</v>
      </c>
      <c r="F182" t="s">
        <v>156</v>
      </c>
      <c r="G182">
        <v>1</v>
      </c>
      <c r="H182">
        <v>0</v>
      </c>
      <c r="I182" t="s">
        <v>3</v>
      </c>
      <c r="J182">
        <v>1</v>
      </c>
      <c r="K182">
        <v>0</v>
      </c>
      <c r="L182" t="s">
        <v>3</v>
      </c>
      <c r="M182" t="s">
        <v>3</v>
      </c>
      <c r="N182">
        <v>0</v>
      </c>
      <c r="O182">
        <v>1</v>
      </c>
      <c r="P182" t="s">
        <v>3</v>
      </c>
    </row>
    <row r="184" spans="1:50" x14ac:dyDescent="0.2">
      <c r="A184">
        <v>-1</v>
      </c>
    </row>
    <row r="186" spans="1:50" x14ac:dyDescent="0.2">
      <c r="A186" s="4">
        <v>75</v>
      </c>
      <c r="B186" s="4" t="s">
        <v>157</v>
      </c>
      <c r="C186" s="4">
        <v>2024</v>
      </c>
      <c r="D186" s="4">
        <v>4</v>
      </c>
      <c r="E186" s="4">
        <v>0</v>
      </c>
      <c r="F186" s="4"/>
      <c r="G186" s="4">
        <v>0</v>
      </c>
      <c r="H186" s="4">
        <v>2</v>
      </c>
      <c r="I186" s="4">
        <v>1</v>
      </c>
      <c r="J186" s="4">
        <v>1</v>
      </c>
      <c r="K186" s="4">
        <v>95</v>
      </c>
      <c r="L186" s="4">
        <v>65</v>
      </c>
      <c r="M186" s="4">
        <v>1</v>
      </c>
      <c r="N186" s="4">
        <v>45955073</v>
      </c>
      <c r="O186" s="4">
        <v>1</v>
      </c>
    </row>
    <row r="187" spans="1:50" x14ac:dyDescent="0.2">
      <c r="A187" s="6">
        <v>1</v>
      </c>
      <c r="B187" s="6" t="s">
        <v>158</v>
      </c>
      <c r="C187" s="6" t="s">
        <v>159</v>
      </c>
      <c r="D187" s="6">
        <v>2024</v>
      </c>
      <c r="E187" s="6">
        <v>10</v>
      </c>
      <c r="F187" s="6">
        <v>1</v>
      </c>
      <c r="G187" s="6">
        <v>1</v>
      </c>
      <c r="H187" s="6">
        <v>0</v>
      </c>
      <c r="I187" s="6">
        <v>2</v>
      </c>
      <c r="J187" s="6">
        <v>1</v>
      </c>
      <c r="K187" s="6">
        <v>1</v>
      </c>
      <c r="L187" s="6">
        <v>1</v>
      </c>
      <c r="M187" s="6">
        <v>1</v>
      </c>
      <c r="N187" s="6">
        <v>1</v>
      </c>
      <c r="O187" s="6">
        <v>1</v>
      </c>
      <c r="P187" s="6">
        <v>1</v>
      </c>
      <c r="Q187" s="6">
        <v>1</v>
      </c>
      <c r="R187" s="6" t="s">
        <v>3</v>
      </c>
      <c r="S187" s="6" t="s">
        <v>3</v>
      </c>
      <c r="T187" s="6" t="s">
        <v>3</v>
      </c>
      <c r="U187" s="6" t="s">
        <v>3</v>
      </c>
      <c r="V187" s="6" t="s">
        <v>3</v>
      </c>
      <c r="W187" s="6" t="s">
        <v>3</v>
      </c>
      <c r="X187" s="6" t="s">
        <v>3</v>
      </c>
      <c r="Y187" s="6" t="s">
        <v>3</v>
      </c>
      <c r="Z187" s="6" t="s">
        <v>3</v>
      </c>
      <c r="AA187" s="6" t="s">
        <v>160</v>
      </c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>
        <v>45955074</v>
      </c>
      <c r="AO187" s="6"/>
      <c r="AP187" s="6"/>
      <c r="AQ187" s="6"/>
      <c r="AR187" s="6"/>
      <c r="AS187" s="6"/>
      <c r="AT187" s="6"/>
      <c r="AU187" s="6"/>
      <c r="AV187" s="6"/>
      <c r="AW187" s="6"/>
      <c r="AX187" s="6"/>
    </row>
    <row r="188" spans="1:50" x14ac:dyDescent="0.2">
      <c r="A188" s="4">
        <v>75</v>
      </c>
      <c r="B188" s="4" t="s">
        <v>161</v>
      </c>
      <c r="C188" s="4">
        <v>2000</v>
      </c>
      <c r="D188" s="4">
        <v>0</v>
      </c>
      <c r="E188" s="4">
        <v>1</v>
      </c>
      <c r="F188" s="4">
        <v>0</v>
      </c>
      <c r="G188" s="4">
        <v>0</v>
      </c>
      <c r="H188" s="4">
        <v>1</v>
      </c>
      <c r="I188" s="4">
        <v>0</v>
      </c>
      <c r="J188" s="4">
        <v>1</v>
      </c>
      <c r="K188" s="4">
        <v>98</v>
      </c>
      <c r="L188" s="4">
        <v>77</v>
      </c>
      <c r="M188" s="4">
        <v>0</v>
      </c>
      <c r="N188" s="4">
        <v>45955075</v>
      </c>
      <c r="O188" s="4">
        <v>2</v>
      </c>
    </row>
    <row r="192" spans="1:50" x14ac:dyDescent="0.2">
      <c r="A192">
        <v>65</v>
      </c>
      <c r="C192">
        <v>1</v>
      </c>
      <c r="D192">
        <v>0</v>
      </c>
      <c r="E19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272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272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272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45955073</v>
      </c>
      <c r="E14" s="1">
        <v>45955075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ROUND((Source!P137)/1000,2)</f>
        <v>36.11</v>
      </c>
      <c r="F16" s="8">
        <f>ROUND((Source!P138)/1000,2)</f>
        <v>146.25</v>
      </c>
      <c r="G16" s="8">
        <f>ROUND((Source!P129)/1000,2)</f>
        <v>0</v>
      </c>
      <c r="H16" s="8">
        <f>ROUND((Source!P139)/1000+(Source!P140)/1000,2)</f>
        <v>0</v>
      </c>
      <c r="I16" s="8">
        <f>E16+F16+G16+H16</f>
        <v>182.36</v>
      </c>
      <c r="J16" s="8">
        <f>ROUND((Source!P135+Source!P134)/1000,2)</f>
        <v>17.170000000000002</v>
      </c>
      <c r="K16" s="8">
        <v>300.93</v>
      </c>
      <c r="L16" s="8">
        <v>0</v>
      </c>
      <c r="M16" s="8">
        <v>0</v>
      </c>
      <c r="N16" s="8">
        <f>I16+L16+M16</f>
        <v>182.36</v>
      </c>
      <c r="T16" s="9">
        <f>ROUND((Source!F137)/1000,2)</f>
        <v>4.63</v>
      </c>
      <c r="U16" s="9">
        <f>ROUND((Source!F138)/1000,2)</f>
        <v>18.23</v>
      </c>
      <c r="V16" s="9">
        <f>ROUND((Source!F129)/1000,2)</f>
        <v>0</v>
      </c>
      <c r="W16" s="9">
        <f>ROUND((Source!F139)/1000+(Source!F140)/1000,2)</f>
        <v>0</v>
      </c>
      <c r="X16" s="9">
        <f>T16+U16+V16+W16</f>
        <v>22.86</v>
      </c>
      <c r="Y16" s="9">
        <f>ROUND((Source!F135+Source!F134)/1000,2)</f>
        <v>0.45</v>
      </c>
      <c r="Z16" s="9">
        <v>43.6</v>
      </c>
      <c r="AA16" s="9">
        <v>0</v>
      </c>
      <c r="AB16" s="9">
        <v>0</v>
      </c>
      <c r="AC16" s="9">
        <f>X16+AA16+AB16</f>
        <v>22.86</v>
      </c>
      <c r="AI16" s="7">
        <v>0</v>
      </c>
      <c r="AJ16" s="7">
        <v>-1</v>
      </c>
      <c r="AK16" s="7" t="s">
        <v>3</v>
      </c>
      <c r="AL16" s="7" t="s">
        <v>273</v>
      </c>
      <c r="AM16" s="7" t="s">
        <v>16</v>
      </c>
      <c r="AN16" s="7">
        <v>0</v>
      </c>
      <c r="AO16" s="7" t="s">
        <v>3</v>
      </c>
      <c r="AP16" s="7" t="s">
        <v>3</v>
      </c>
      <c r="AT16" s="8">
        <v>159242.4</v>
      </c>
      <c r="AU16" s="8">
        <v>141690.63</v>
      </c>
      <c r="AV16" s="8">
        <v>0</v>
      </c>
      <c r="AW16" s="8">
        <v>0</v>
      </c>
      <c r="AX16" s="8">
        <v>0</v>
      </c>
      <c r="AY16" s="8">
        <v>586.27</v>
      </c>
      <c r="AZ16" s="8">
        <v>202.46</v>
      </c>
      <c r="BA16" s="8">
        <v>16965.5</v>
      </c>
      <c r="BB16" s="8">
        <v>36112.78</v>
      </c>
      <c r="BC16" s="8">
        <v>146248.24</v>
      </c>
      <c r="BD16" s="8">
        <v>0</v>
      </c>
      <c r="BE16" s="8">
        <v>0</v>
      </c>
      <c r="BF16" s="8">
        <v>31.476336600000003</v>
      </c>
      <c r="BG16" s="8">
        <v>0</v>
      </c>
      <c r="BH16" s="8">
        <v>0</v>
      </c>
      <c r="BI16" s="8">
        <v>15530.6</v>
      </c>
      <c r="BJ16" s="8">
        <v>7264.09</v>
      </c>
      <c r="BK16" s="8">
        <v>182361.02</v>
      </c>
      <c r="BR16" s="9">
        <v>22043.57</v>
      </c>
      <c r="BS16" s="9">
        <v>21555.58</v>
      </c>
      <c r="BT16" s="9">
        <v>0</v>
      </c>
      <c r="BU16" s="9">
        <v>0</v>
      </c>
      <c r="BV16" s="9">
        <v>0</v>
      </c>
      <c r="BW16" s="9">
        <v>46.41</v>
      </c>
      <c r="BX16" s="9">
        <v>5.27</v>
      </c>
      <c r="BY16" s="9">
        <v>441.58</v>
      </c>
      <c r="BZ16" s="9">
        <v>4628.2</v>
      </c>
      <c r="CA16" s="9">
        <v>18228.28</v>
      </c>
      <c r="CB16" s="9">
        <v>0</v>
      </c>
      <c r="CC16" s="9">
        <v>0</v>
      </c>
      <c r="CD16" s="9">
        <v>31.476336600000003</v>
      </c>
      <c r="CE16" s="9">
        <v>0</v>
      </c>
      <c r="CF16" s="9">
        <v>0</v>
      </c>
      <c r="CG16" s="9">
        <v>491.73</v>
      </c>
      <c r="CH16" s="9">
        <v>311.94</v>
      </c>
      <c r="CI16" s="9">
        <v>22856.48</v>
      </c>
    </row>
    <row r="18" spans="1:29" x14ac:dyDescent="0.2">
      <c r="A18">
        <v>51</v>
      </c>
      <c r="E18">
        <v>36.11</v>
      </c>
      <c r="F18">
        <v>146.25</v>
      </c>
      <c r="G18">
        <v>0</v>
      </c>
      <c r="H18">
        <v>0</v>
      </c>
      <c r="I18">
        <v>182.36</v>
      </c>
      <c r="J18">
        <v>17.170000000000002</v>
      </c>
      <c r="K18">
        <v>300.93</v>
      </c>
      <c r="L18">
        <v>0</v>
      </c>
      <c r="M18">
        <v>0</v>
      </c>
      <c r="N18">
        <v>182.36</v>
      </c>
      <c r="T18">
        <v>4.63</v>
      </c>
      <c r="U18">
        <v>18.23</v>
      </c>
      <c r="V18">
        <v>0</v>
      </c>
      <c r="W18">
        <v>0</v>
      </c>
      <c r="X18">
        <v>22.86</v>
      </c>
      <c r="Y18">
        <v>0.45</v>
      </c>
      <c r="Z18">
        <v>43.6</v>
      </c>
      <c r="AA18">
        <v>0</v>
      </c>
      <c r="AB18">
        <v>0</v>
      </c>
      <c r="AC18">
        <v>22.86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159242.4</v>
      </c>
      <c r="G20" s="5" t="s">
        <v>86</v>
      </c>
      <c r="H20" s="5" t="s">
        <v>87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22043.57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141690.63</v>
      </c>
      <c r="G21" s="5" t="s">
        <v>88</v>
      </c>
      <c r="H21" s="5" t="s">
        <v>89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21555.58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90</v>
      </c>
      <c r="H22" s="5" t="s">
        <v>91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141690.63</v>
      </c>
      <c r="G23" s="5" t="s">
        <v>92</v>
      </c>
      <c r="H23" s="5" t="s">
        <v>93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21555.58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141690.63</v>
      </c>
      <c r="G24" s="5" t="s">
        <v>94</v>
      </c>
      <c r="H24" s="5" t="s">
        <v>95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21555.58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96</v>
      </c>
      <c r="H25" s="5" t="s">
        <v>97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141690.63</v>
      </c>
      <c r="G26" s="5" t="s">
        <v>98</v>
      </c>
      <c r="H26" s="5" t="s">
        <v>99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21555.58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100</v>
      </c>
      <c r="H27" s="5" t="s">
        <v>101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102</v>
      </c>
      <c r="H28" s="5" t="s">
        <v>103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104</v>
      </c>
      <c r="H29" s="5" t="s">
        <v>105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586.27</v>
      </c>
      <c r="G30" s="5" t="s">
        <v>106</v>
      </c>
      <c r="H30" s="5" t="s">
        <v>107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46.41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108</v>
      </c>
      <c r="H31" s="5" t="s">
        <v>109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202.46</v>
      </c>
      <c r="G32" s="5" t="s">
        <v>110</v>
      </c>
      <c r="H32" s="5" t="s">
        <v>111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5.27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16965.5</v>
      </c>
      <c r="G33" s="5" t="s">
        <v>112</v>
      </c>
      <c r="H33" s="5" t="s">
        <v>113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441.58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114</v>
      </c>
      <c r="H34" s="5" t="s">
        <v>115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36112.78</v>
      </c>
      <c r="G35" s="5" t="s">
        <v>116</v>
      </c>
      <c r="H35" s="5" t="s">
        <v>117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4628.2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146248.24</v>
      </c>
      <c r="G36" s="5" t="s">
        <v>118</v>
      </c>
      <c r="H36" s="5" t="s">
        <v>119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18228.28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120</v>
      </c>
      <c r="H37" s="5" t="s">
        <v>121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122</v>
      </c>
      <c r="H38" s="5" t="s">
        <v>123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124</v>
      </c>
      <c r="H39" s="5" t="s">
        <v>125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31.476336600000003</v>
      </c>
      <c r="G40" s="5" t="s">
        <v>126</v>
      </c>
      <c r="H40" s="5" t="s">
        <v>127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31.476336600000003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128</v>
      </c>
      <c r="H41" s="5" t="s">
        <v>129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130</v>
      </c>
      <c r="H42" s="5" t="s">
        <v>131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132</v>
      </c>
      <c r="H43" s="5" t="s">
        <v>133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15530.6</v>
      </c>
      <c r="G44" s="5" t="s">
        <v>134</v>
      </c>
      <c r="H44" s="5" t="s">
        <v>135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491.73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7264.09</v>
      </c>
      <c r="G45" s="5" t="s">
        <v>136</v>
      </c>
      <c r="H45" s="5" t="s">
        <v>137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311.94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182361.02</v>
      </c>
      <c r="G46" s="5" t="s">
        <v>138</v>
      </c>
      <c r="H46" s="5" t="s">
        <v>139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22856.48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157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45955073</v>
      </c>
      <c r="O51" s="4">
        <v>1</v>
      </c>
    </row>
    <row r="52" spans="1:50" x14ac:dyDescent="0.2">
      <c r="A52" s="6">
        <v>1</v>
      </c>
      <c r="B52" s="6" t="s">
        <v>158</v>
      </c>
      <c r="C52" s="6" t="s">
        <v>159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160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45955074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161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45955075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45955075</v>
      </c>
      <c r="C1">
        <v>45955188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163</v>
      </c>
      <c r="J1" t="s">
        <v>3</v>
      </c>
      <c r="K1" t="s">
        <v>164</v>
      </c>
      <c r="L1">
        <v>1191</v>
      </c>
      <c r="N1">
        <v>1013</v>
      </c>
      <c r="O1" t="s">
        <v>165</v>
      </c>
      <c r="P1" t="s">
        <v>165</v>
      </c>
      <c r="Q1">
        <v>1</v>
      </c>
      <c r="W1">
        <v>0</v>
      </c>
      <c r="X1">
        <v>476480486</v>
      </c>
      <c r="Y1">
        <f t="shared" ref="Y1:Y32" si="0">AT1</f>
        <v>7.14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7.14</v>
      </c>
      <c r="AU1" t="s">
        <v>3</v>
      </c>
      <c r="AV1">
        <v>1</v>
      </c>
      <c r="AW1">
        <v>2</v>
      </c>
      <c r="AX1">
        <v>45955379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2.1419999999999999</v>
      </c>
      <c r="CW1">
        <v>0</v>
      </c>
      <c r="CX1">
        <f>ROUND(Y1*Source!I28,9)</f>
        <v>2.1419999999999999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ROUND(ROUND(AT1*CZ1,2),1)</f>
        <v>0</v>
      </c>
      <c r="DC1">
        <f t="shared" ref="DC1:DC32" si="2">ROUND(ROUND(AT1*AG1,2),1)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45955075</v>
      </c>
      <c r="C2">
        <v>45955188</v>
      </c>
      <c r="D2">
        <v>40421776</v>
      </c>
      <c r="E2">
        <v>1</v>
      </c>
      <c r="F2">
        <v>1</v>
      </c>
      <c r="G2">
        <v>1074</v>
      </c>
      <c r="H2">
        <v>2</v>
      </c>
      <c r="I2" t="s">
        <v>166</v>
      </c>
      <c r="J2" t="s">
        <v>167</v>
      </c>
      <c r="K2" t="s">
        <v>168</v>
      </c>
      <c r="L2">
        <v>1368</v>
      </c>
      <c r="N2">
        <v>1011</v>
      </c>
      <c r="O2" t="s">
        <v>169</v>
      </c>
      <c r="P2" t="s">
        <v>169</v>
      </c>
      <c r="Q2">
        <v>1</v>
      </c>
      <c r="W2">
        <v>0</v>
      </c>
      <c r="X2">
        <v>-1054899212</v>
      </c>
      <c r="Y2">
        <f t="shared" si="0"/>
        <v>0.49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0.49</v>
      </c>
      <c r="AU2" t="s">
        <v>3</v>
      </c>
      <c r="AV2">
        <v>0</v>
      </c>
      <c r="AW2">
        <v>2</v>
      </c>
      <c r="AX2">
        <v>45955380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0.14699999999999999</v>
      </c>
      <c r="CY2">
        <f>AB2</f>
        <v>83.1</v>
      </c>
      <c r="CZ2">
        <f>AF2</f>
        <v>83.1</v>
      </c>
      <c r="DA2">
        <f>AJ2</f>
        <v>1</v>
      </c>
      <c r="DB2">
        <f t="shared" si="1"/>
        <v>40.700000000000003</v>
      </c>
      <c r="DC2">
        <f t="shared" si="2"/>
        <v>6.2</v>
      </c>
      <c r="DD2" t="s">
        <v>3</v>
      </c>
      <c r="DE2" t="s">
        <v>3</v>
      </c>
      <c r="DF2">
        <f t="shared" si="3"/>
        <v>0</v>
      </c>
      <c r="DG2">
        <f t="shared" si="4"/>
        <v>12.22</v>
      </c>
      <c r="DH2">
        <f t="shared" si="5"/>
        <v>1.86</v>
      </c>
      <c r="DI2">
        <f t="shared" si="6"/>
        <v>0</v>
      </c>
      <c r="DJ2">
        <f>DG2</f>
        <v>12.22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45955075</v>
      </c>
      <c r="C3">
        <v>45955188</v>
      </c>
      <c r="D3">
        <v>40421110</v>
      </c>
      <c r="E3">
        <v>1</v>
      </c>
      <c r="F3">
        <v>1</v>
      </c>
      <c r="G3">
        <v>1074</v>
      </c>
      <c r="H3">
        <v>2</v>
      </c>
      <c r="I3" t="s">
        <v>170</v>
      </c>
      <c r="J3" t="s">
        <v>171</v>
      </c>
      <c r="K3" t="s">
        <v>172</v>
      </c>
      <c r="L3">
        <v>1368</v>
      </c>
      <c r="N3">
        <v>1011</v>
      </c>
      <c r="O3" t="s">
        <v>169</v>
      </c>
      <c r="P3" t="s">
        <v>169</v>
      </c>
      <c r="Q3">
        <v>1</v>
      </c>
      <c r="W3">
        <v>0</v>
      </c>
      <c r="X3">
        <v>-1815402060</v>
      </c>
      <c r="Y3">
        <f t="shared" si="0"/>
        <v>1.63</v>
      </c>
      <c r="AA3">
        <v>0</v>
      </c>
      <c r="AB3">
        <v>2.27</v>
      </c>
      <c r="AC3">
        <v>0</v>
      </c>
      <c r="AD3">
        <v>0</v>
      </c>
      <c r="AE3">
        <v>0</v>
      </c>
      <c r="AF3">
        <v>2.27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1.63</v>
      </c>
      <c r="AU3" t="s">
        <v>3</v>
      </c>
      <c r="AV3">
        <v>0</v>
      </c>
      <c r="AW3">
        <v>2</v>
      </c>
      <c r="AX3">
        <v>45955381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0.48899999999999999</v>
      </c>
      <c r="CY3">
        <f>AB3</f>
        <v>2.27</v>
      </c>
      <c r="CZ3">
        <f>AF3</f>
        <v>2.27</v>
      </c>
      <c r="DA3">
        <f>AJ3</f>
        <v>1</v>
      </c>
      <c r="DB3">
        <f t="shared" si="1"/>
        <v>3.7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1.1100000000000001</v>
      </c>
      <c r="DH3">
        <f t="shared" si="5"/>
        <v>0</v>
      </c>
      <c r="DI3">
        <f t="shared" si="6"/>
        <v>0</v>
      </c>
      <c r="DJ3">
        <f>DG3</f>
        <v>1.1100000000000001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45955075</v>
      </c>
      <c r="C4">
        <v>45955188</v>
      </c>
      <c r="D4">
        <v>40421120</v>
      </c>
      <c r="E4">
        <v>1</v>
      </c>
      <c r="F4">
        <v>1</v>
      </c>
      <c r="G4">
        <v>1074</v>
      </c>
      <c r="H4">
        <v>2</v>
      </c>
      <c r="I4" t="s">
        <v>173</v>
      </c>
      <c r="J4" t="s">
        <v>174</v>
      </c>
      <c r="K4" t="s">
        <v>175</v>
      </c>
      <c r="L4">
        <v>1368</v>
      </c>
      <c r="N4">
        <v>1011</v>
      </c>
      <c r="O4" t="s">
        <v>169</v>
      </c>
      <c r="P4" t="s">
        <v>169</v>
      </c>
      <c r="Q4">
        <v>1</v>
      </c>
      <c r="W4">
        <v>0</v>
      </c>
      <c r="X4">
        <v>-1846153325</v>
      </c>
      <c r="Y4">
        <f t="shared" si="0"/>
        <v>1.63</v>
      </c>
      <c r="AA4">
        <v>0</v>
      </c>
      <c r="AB4">
        <v>0.73</v>
      </c>
      <c r="AC4">
        <v>0</v>
      </c>
      <c r="AD4">
        <v>0</v>
      </c>
      <c r="AE4">
        <v>0</v>
      </c>
      <c r="AF4">
        <v>0.73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1.63</v>
      </c>
      <c r="AU4" t="s">
        <v>3</v>
      </c>
      <c r="AV4">
        <v>0</v>
      </c>
      <c r="AW4">
        <v>2</v>
      </c>
      <c r="AX4">
        <v>45955382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0.48899999999999999</v>
      </c>
      <c r="CY4">
        <f>AB4</f>
        <v>0.73</v>
      </c>
      <c r="CZ4">
        <f>AF4</f>
        <v>0.73</v>
      </c>
      <c r="DA4">
        <f>AJ4</f>
        <v>1</v>
      </c>
      <c r="DB4">
        <f t="shared" si="1"/>
        <v>1.2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0.36</v>
      </c>
      <c r="DH4">
        <f t="shared" si="5"/>
        <v>0</v>
      </c>
      <c r="DI4">
        <f t="shared" si="6"/>
        <v>0</v>
      </c>
      <c r="DJ4">
        <f>DG4</f>
        <v>0.36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45955075</v>
      </c>
      <c r="C5">
        <v>45955188</v>
      </c>
      <c r="D5">
        <v>40391528</v>
      </c>
      <c r="E5">
        <v>1</v>
      </c>
      <c r="F5">
        <v>1</v>
      </c>
      <c r="G5">
        <v>1074</v>
      </c>
      <c r="H5">
        <v>3</v>
      </c>
      <c r="I5" t="s">
        <v>176</v>
      </c>
      <c r="J5" t="s">
        <v>177</v>
      </c>
      <c r="K5" t="s">
        <v>178</v>
      </c>
      <c r="L5">
        <v>1348</v>
      </c>
      <c r="N5">
        <v>1009</v>
      </c>
      <c r="O5" t="s">
        <v>179</v>
      </c>
      <c r="P5" t="s">
        <v>179</v>
      </c>
      <c r="Q5">
        <v>1000</v>
      </c>
      <c r="W5">
        <v>0</v>
      </c>
      <c r="X5">
        <v>-112298422</v>
      </c>
      <c r="Y5">
        <f t="shared" si="0"/>
        <v>6.0000000000000002E-5</v>
      </c>
      <c r="AA5">
        <v>11242.42</v>
      </c>
      <c r="AB5">
        <v>0</v>
      </c>
      <c r="AC5">
        <v>0</v>
      </c>
      <c r="AD5">
        <v>0</v>
      </c>
      <c r="AE5">
        <v>11242.42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6.0000000000000002E-5</v>
      </c>
      <c r="AU5" t="s">
        <v>3</v>
      </c>
      <c r="AV5">
        <v>0</v>
      </c>
      <c r="AW5">
        <v>2</v>
      </c>
      <c r="AX5">
        <v>45955383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1.8E-5</v>
      </c>
      <c r="CY5">
        <f t="shared" ref="CY5:CY11" si="7">AA5</f>
        <v>11242.42</v>
      </c>
      <c r="CZ5">
        <f t="shared" ref="CZ5:CZ11" si="8">AE5</f>
        <v>11242.42</v>
      </c>
      <c r="DA5">
        <f t="shared" ref="DA5:DA11" si="9">AI5</f>
        <v>1</v>
      </c>
      <c r="DB5">
        <f t="shared" si="1"/>
        <v>0.7</v>
      </c>
      <c r="DC5">
        <f t="shared" si="2"/>
        <v>0</v>
      </c>
      <c r="DD5" t="s">
        <v>3</v>
      </c>
      <c r="DE5" t="s">
        <v>3</v>
      </c>
      <c r="DF5">
        <f t="shared" si="3"/>
        <v>0.2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ref="DJ5:DJ11" si="10">DF5</f>
        <v>0.2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45955075</v>
      </c>
      <c r="C6">
        <v>45955188</v>
      </c>
      <c r="D6">
        <v>40398039</v>
      </c>
      <c r="E6">
        <v>1</v>
      </c>
      <c r="F6">
        <v>1</v>
      </c>
      <c r="G6">
        <v>1074</v>
      </c>
      <c r="H6">
        <v>3</v>
      </c>
      <c r="I6" t="s">
        <v>180</v>
      </c>
      <c r="J6" t="s">
        <v>181</v>
      </c>
      <c r="K6" t="s">
        <v>182</v>
      </c>
      <c r="L6">
        <v>1346</v>
      </c>
      <c r="N6">
        <v>1009</v>
      </c>
      <c r="O6" t="s">
        <v>151</v>
      </c>
      <c r="P6" t="s">
        <v>151</v>
      </c>
      <c r="Q6">
        <v>1</v>
      </c>
      <c r="W6">
        <v>0</v>
      </c>
      <c r="X6">
        <v>-1529041202</v>
      </c>
      <c r="Y6">
        <f t="shared" si="0"/>
        <v>0.8</v>
      </c>
      <c r="AA6">
        <v>25.8</v>
      </c>
      <c r="AB6">
        <v>0</v>
      </c>
      <c r="AC6">
        <v>0</v>
      </c>
      <c r="AD6">
        <v>0</v>
      </c>
      <c r="AE6">
        <v>25.8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0.8</v>
      </c>
      <c r="AU6" t="s">
        <v>3</v>
      </c>
      <c r="AV6">
        <v>0</v>
      </c>
      <c r="AW6">
        <v>2</v>
      </c>
      <c r="AX6">
        <v>45955384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0.24</v>
      </c>
      <c r="CY6">
        <f t="shared" si="7"/>
        <v>25.8</v>
      </c>
      <c r="CZ6">
        <f t="shared" si="8"/>
        <v>25.8</v>
      </c>
      <c r="DA6">
        <f t="shared" si="9"/>
        <v>1</v>
      </c>
      <c r="DB6">
        <f t="shared" si="1"/>
        <v>20.6</v>
      </c>
      <c r="DC6">
        <f t="shared" si="2"/>
        <v>0</v>
      </c>
      <c r="DD6" t="s">
        <v>3</v>
      </c>
      <c r="DE6" t="s">
        <v>3</v>
      </c>
      <c r="DF6">
        <f t="shared" si="3"/>
        <v>6.19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10"/>
        <v>6.19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45955075</v>
      </c>
      <c r="C7">
        <v>45955188</v>
      </c>
      <c r="D7">
        <v>40391807</v>
      </c>
      <c r="E7">
        <v>1</v>
      </c>
      <c r="F7">
        <v>1</v>
      </c>
      <c r="G7">
        <v>1074</v>
      </c>
      <c r="H7">
        <v>3</v>
      </c>
      <c r="I7" t="s">
        <v>183</v>
      </c>
      <c r="J7" t="s">
        <v>184</v>
      </c>
      <c r="K7" t="s">
        <v>185</v>
      </c>
      <c r="L7">
        <v>1348</v>
      </c>
      <c r="N7">
        <v>1009</v>
      </c>
      <c r="O7" t="s">
        <v>179</v>
      </c>
      <c r="P7" t="s">
        <v>179</v>
      </c>
      <c r="Q7">
        <v>1000</v>
      </c>
      <c r="W7">
        <v>0</v>
      </c>
      <c r="X7">
        <v>-1495278284</v>
      </c>
      <c r="Y7">
        <f t="shared" si="0"/>
        <v>5.0000000000000001E-4</v>
      </c>
      <c r="AA7">
        <v>60966</v>
      </c>
      <c r="AB7">
        <v>0</v>
      </c>
      <c r="AC7">
        <v>0</v>
      </c>
      <c r="AD7">
        <v>0</v>
      </c>
      <c r="AE7">
        <v>60966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5.0000000000000001E-4</v>
      </c>
      <c r="AU7" t="s">
        <v>3</v>
      </c>
      <c r="AV7">
        <v>0</v>
      </c>
      <c r="AW7">
        <v>2</v>
      </c>
      <c r="AX7">
        <v>45955385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1.4999999999999999E-4</v>
      </c>
      <c r="CY7">
        <f t="shared" si="7"/>
        <v>60966</v>
      </c>
      <c r="CZ7">
        <f t="shared" si="8"/>
        <v>60966</v>
      </c>
      <c r="DA7">
        <f t="shared" si="9"/>
        <v>1</v>
      </c>
      <c r="DB7">
        <f t="shared" si="1"/>
        <v>30.5</v>
      </c>
      <c r="DC7">
        <f t="shared" si="2"/>
        <v>0</v>
      </c>
      <c r="DD7" t="s">
        <v>3</v>
      </c>
      <c r="DE7" t="s">
        <v>3</v>
      </c>
      <c r="DF7">
        <f t="shared" si="3"/>
        <v>9.14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9.14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45955075</v>
      </c>
      <c r="C8">
        <v>45955188</v>
      </c>
      <c r="D8">
        <v>40391830</v>
      </c>
      <c r="E8">
        <v>1</v>
      </c>
      <c r="F8">
        <v>1</v>
      </c>
      <c r="G8">
        <v>1074</v>
      </c>
      <c r="H8">
        <v>3</v>
      </c>
      <c r="I8" t="s">
        <v>186</v>
      </c>
      <c r="J8" t="s">
        <v>187</v>
      </c>
      <c r="K8" t="s">
        <v>188</v>
      </c>
      <c r="L8">
        <v>1348</v>
      </c>
      <c r="N8">
        <v>1009</v>
      </c>
      <c r="O8" t="s">
        <v>179</v>
      </c>
      <c r="P8" t="s">
        <v>179</v>
      </c>
      <c r="Q8">
        <v>1000</v>
      </c>
      <c r="W8">
        <v>0</v>
      </c>
      <c r="X8">
        <v>186625698</v>
      </c>
      <c r="Y8">
        <f t="shared" si="0"/>
        <v>4.0000000000000003E-5</v>
      </c>
      <c r="AA8">
        <v>7982.5</v>
      </c>
      <c r="AB8">
        <v>0</v>
      </c>
      <c r="AC8">
        <v>0</v>
      </c>
      <c r="AD8">
        <v>0</v>
      </c>
      <c r="AE8">
        <v>7982.5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4.0000000000000003E-5</v>
      </c>
      <c r="AU8" t="s">
        <v>3</v>
      </c>
      <c r="AV8">
        <v>0</v>
      </c>
      <c r="AW8">
        <v>2</v>
      </c>
      <c r="AX8">
        <v>45955386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1.2E-5</v>
      </c>
      <c r="CY8">
        <f t="shared" si="7"/>
        <v>7982.5</v>
      </c>
      <c r="CZ8">
        <f t="shared" si="8"/>
        <v>7982.5</v>
      </c>
      <c r="DA8">
        <f t="shared" si="9"/>
        <v>1</v>
      </c>
      <c r="DB8">
        <f t="shared" si="1"/>
        <v>0.3</v>
      </c>
      <c r="DC8">
        <f t="shared" si="2"/>
        <v>0</v>
      </c>
      <c r="DD8" t="s">
        <v>3</v>
      </c>
      <c r="DE8" t="s">
        <v>3</v>
      </c>
      <c r="DF8">
        <f t="shared" si="3"/>
        <v>0.1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45955075</v>
      </c>
      <c r="C9">
        <v>45955188</v>
      </c>
      <c r="D9">
        <v>40408943</v>
      </c>
      <c r="E9">
        <v>1</v>
      </c>
      <c r="F9">
        <v>1</v>
      </c>
      <c r="G9">
        <v>1074</v>
      </c>
      <c r="H9">
        <v>3</v>
      </c>
      <c r="I9" t="s">
        <v>189</v>
      </c>
      <c r="J9" t="s">
        <v>190</v>
      </c>
      <c r="K9" t="s">
        <v>191</v>
      </c>
      <c r="L9">
        <v>1356</v>
      </c>
      <c r="N9">
        <v>1010</v>
      </c>
      <c r="O9" t="s">
        <v>192</v>
      </c>
      <c r="P9" t="s">
        <v>192</v>
      </c>
      <c r="Q9">
        <v>1000</v>
      </c>
      <c r="W9">
        <v>0</v>
      </c>
      <c r="X9">
        <v>-459038352</v>
      </c>
      <c r="Y9">
        <f t="shared" si="0"/>
        <v>4.0000000000000001E-3</v>
      </c>
      <c r="AA9">
        <v>226.68</v>
      </c>
      <c r="AB9">
        <v>0</v>
      </c>
      <c r="AC9">
        <v>0</v>
      </c>
      <c r="AD9">
        <v>0</v>
      </c>
      <c r="AE9">
        <v>226.68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4.0000000000000001E-3</v>
      </c>
      <c r="AU9" t="s">
        <v>3</v>
      </c>
      <c r="AV9">
        <v>0</v>
      </c>
      <c r="AW9">
        <v>2</v>
      </c>
      <c r="AX9">
        <v>45955387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1.1999999999999999E-3</v>
      </c>
      <c r="CY9">
        <f t="shared" si="7"/>
        <v>226.68</v>
      </c>
      <c r="CZ9">
        <f t="shared" si="8"/>
        <v>226.68</v>
      </c>
      <c r="DA9">
        <f t="shared" si="9"/>
        <v>1</v>
      </c>
      <c r="DB9">
        <f t="shared" si="1"/>
        <v>0.9</v>
      </c>
      <c r="DC9">
        <f t="shared" si="2"/>
        <v>0</v>
      </c>
      <c r="DD9" t="s">
        <v>3</v>
      </c>
      <c r="DE9" t="s">
        <v>3</v>
      </c>
      <c r="DF9">
        <f t="shared" si="3"/>
        <v>0.27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0.27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45955075</v>
      </c>
      <c r="C10">
        <v>45955188</v>
      </c>
      <c r="D10">
        <v>40408604</v>
      </c>
      <c r="E10">
        <v>1</v>
      </c>
      <c r="F10">
        <v>1</v>
      </c>
      <c r="G10">
        <v>1074</v>
      </c>
      <c r="H10">
        <v>3</v>
      </c>
      <c r="I10" t="s">
        <v>193</v>
      </c>
      <c r="J10" t="s">
        <v>194</v>
      </c>
      <c r="K10" t="s">
        <v>195</v>
      </c>
      <c r="L10">
        <v>1301</v>
      </c>
      <c r="N10">
        <v>1003</v>
      </c>
      <c r="O10" t="s">
        <v>196</v>
      </c>
      <c r="P10" t="s">
        <v>196</v>
      </c>
      <c r="Q10">
        <v>1</v>
      </c>
      <c r="W10">
        <v>0</v>
      </c>
      <c r="X10">
        <v>441798415</v>
      </c>
      <c r="Y10">
        <f t="shared" si="0"/>
        <v>0.96</v>
      </c>
      <c r="AA10">
        <v>0.7</v>
      </c>
      <c r="AB10">
        <v>0</v>
      </c>
      <c r="AC10">
        <v>0</v>
      </c>
      <c r="AD10">
        <v>0</v>
      </c>
      <c r="AE10">
        <v>0.7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0.96</v>
      </c>
      <c r="AU10" t="s">
        <v>3</v>
      </c>
      <c r="AV10">
        <v>0</v>
      </c>
      <c r="AW10">
        <v>2</v>
      </c>
      <c r="AX10">
        <v>45955388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0.28799999999999998</v>
      </c>
      <c r="CY10">
        <f t="shared" si="7"/>
        <v>0.7</v>
      </c>
      <c r="CZ10">
        <f t="shared" si="8"/>
        <v>0.7</v>
      </c>
      <c r="DA10">
        <f t="shared" si="9"/>
        <v>1</v>
      </c>
      <c r="DB10">
        <f t="shared" si="1"/>
        <v>0.7</v>
      </c>
      <c r="DC10">
        <f t="shared" si="2"/>
        <v>0</v>
      </c>
      <c r="DD10" t="s">
        <v>3</v>
      </c>
      <c r="DE10" t="s">
        <v>3</v>
      </c>
      <c r="DF10">
        <f t="shared" si="3"/>
        <v>0.2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0.2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45955075</v>
      </c>
      <c r="C11">
        <v>45955188</v>
      </c>
      <c r="D11">
        <v>40408606</v>
      </c>
      <c r="E11">
        <v>1</v>
      </c>
      <c r="F11">
        <v>1</v>
      </c>
      <c r="G11">
        <v>1074</v>
      </c>
      <c r="H11">
        <v>3</v>
      </c>
      <c r="I11" t="s">
        <v>197</v>
      </c>
      <c r="J11" t="s">
        <v>198</v>
      </c>
      <c r="K11" t="s">
        <v>199</v>
      </c>
      <c r="L11">
        <v>1356</v>
      </c>
      <c r="N11">
        <v>1010</v>
      </c>
      <c r="O11" t="s">
        <v>192</v>
      </c>
      <c r="P11" t="s">
        <v>192</v>
      </c>
      <c r="Q11">
        <v>1000</v>
      </c>
      <c r="W11">
        <v>0</v>
      </c>
      <c r="X11">
        <v>1017539547</v>
      </c>
      <c r="Y11">
        <f t="shared" si="0"/>
        <v>8.3199999999999993E-3</v>
      </c>
      <c r="AA11">
        <v>6.44</v>
      </c>
      <c r="AB11">
        <v>0</v>
      </c>
      <c r="AC11">
        <v>0</v>
      </c>
      <c r="AD11">
        <v>0</v>
      </c>
      <c r="AE11">
        <v>6.44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8.3199999999999993E-3</v>
      </c>
      <c r="AU11" t="s">
        <v>3</v>
      </c>
      <c r="AV11">
        <v>0</v>
      </c>
      <c r="AW11">
        <v>2</v>
      </c>
      <c r="AX11">
        <v>45955389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2.496E-3</v>
      </c>
      <c r="CY11">
        <f t="shared" si="7"/>
        <v>6.44</v>
      </c>
      <c r="CZ11">
        <f t="shared" si="8"/>
        <v>6.44</v>
      </c>
      <c r="DA11">
        <f t="shared" si="9"/>
        <v>1</v>
      </c>
      <c r="DB11">
        <f t="shared" si="1"/>
        <v>0.1</v>
      </c>
      <c r="DC11">
        <f t="shared" si="2"/>
        <v>0</v>
      </c>
      <c r="DD11" t="s">
        <v>3</v>
      </c>
      <c r="DE11" t="s">
        <v>3</v>
      </c>
      <c r="DF11">
        <f t="shared" si="3"/>
        <v>0.02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0.02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45955073</v>
      </c>
      <c r="C12">
        <v>45955188</v>
      </c>
      <c r="D12">
        <v>40345168</v>
      </c>
      <c r="E12">
        <v>1074</v>
      </c>
      <c r="F12">
        <v>1</v>
      </c>
      <c r="G12">
        <v>1074</v>
      </c>
      <c r="H12">
        <v>1</v>
      </c>
      <c r="I12" t="s">
        <v>163</v>
      </c>
      <c r="J12" t="s">
        <v>3</v>
      </c>
      <c r="K12" t="s">
        <v>164</v>
      </c>
      <c r="L12">
        <v>1191</v>
      </c>
      <c r="N12">
        <v>1013</v>
      </c>
      <c r="O12" t="s">
        <v>165</v>
      </c>
      <c r="P12" t="s">
        <v>165</v>
      </c>
      <c r="Q12">
        <v>1</v>
      </c>
      <c r="W12">
        <v>0</v>
      </c>
      <c r="X12">
        <v>476480486</v>
      </c>
      <c r="Y12">
        <f t="shared" si="0"/>
        <v>7.14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7.14</v>
      </c>
      <c r="AU12" t="s">
        <v>3</v>
      </c>
      <c r="AV12">
        <v>1</v>
      </c>
      <c r="AW12">
        <v>2</v>
      </c>
      <c r="AX12">
        <v>45955379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ROUND(AT12*Source!I29*AH12*AL12,2)</f>
        <v>0</v>
      </c>
      <c r="CV12">
        <f>ROUND(Y12*Source!I29,9)</f>
        <v>2.1419999999999999</v>
      </c>
      <c r="CW12">
        <v>0</v>
      </c>
      <c r="CX12">
        <f>ROUND(Y12*Source!I29,9)</f>
        <v>2.1419999999999999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45955073</v>
      </c>
      <c r="C13">
        <v>45955188</v>
      </c>
      <c r="D13">
        <v>40421776</v>
      </c>
      <c r="E13">
        <v>1</v>
      </c>
      <c r="F13">
        <v>1</v>
      </c>
      <c r="G13">
        <v>1074</v>
      </c>
      <c r="H13">
        <v>2</v>
      </c>
      <c r="I13" t="s">
        <v>166</v>
      </c>
      <c r="J13" t="s">
        <v>167</v>
      </c>
      <c r="K13" t="s">
        <v>168</v>
      </c>
      <c r="L13">
        <v>1368</v>
      </c>
      <c r="N13">
        <v>1011</v>
      </c>
      <c r="O13" t="s">
        <v>169</v>
      </c>
      <c r="P13" t="s">
        <v>169</v>
      </c>
      <c r="Q13">
        <v>1</v>
      </c>
      <c r="W13">
        <v>0</v>
      </c>
      <c r="X13">
        <v>-1054899212</v>
      </c>
      <c r="Y13">
        <f t="shared" si="0"/>
        <v>0.49</v>
      </c>
      <c r="AA13">
        <v>0</v>
      </c>
      <c r="AB13">
        <v>1211.2</v>
      </c>
      <c r="AC13">
        <v>517.35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13.66</v>
      </c>
      <c r="AK13">
        <v>38.42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0.49</v>
      </c>
      <c r="AU13" t="s">
        <v>3</v>
      </c>
      <c r="AV13">
        <v>0</v>
      </c>
      <c r="AW13">
        <v>2</v>
      </c>
      <c r="AX13">
        <v>45955380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0.14699999999999999</v>
      </c>
      <c r="CY13">
        <f>AB13</f>
        <v>1211.2</v>
      </c>
      <c r="CZ13">
        <f>AF13</f>
        <v>83.1</v>
      </c>
      <c r="DA13">
        <f>AJ13</f>
        <v>13.66</v>
      </c>
      <c r="DB13">
        <f t="shared" si="1"/>
        <v>40.700000000000003</v>
      </c>
      <c r="DC13">
        <f t="shared" si="2"/>
        <v>6.2</v>
      </c>
      <c r="DD13" t="s">
        <v>3</v>
      </c>
      <c r="DE13" t="s">
        <v>3</v>
      </c>
      <c r="DF13">
        <f t="shared" si="3"/>
        <v>0</v>
      </c>
      <c r="DG13">
        <f>ROUND(ROUND(AF13*AJ13,2)*CX13,2)</f>
        <v>166.87</v>
      </c>
      <c r="DH13">
        <f>ROUND(ROUND(AG13*AK13,2)*CX13,2)</f>
        <v>71.27</v>
      </c>
      <c r="DI13">
        <f t="shared" si="6"/>
        <v>0</v>
      </c>
      <c r="DJ13">
        <f>DG13</f>
        <v>166.87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45955073</v>
      </c>
      <c r="C14">
        <v>45955188</v>
      </c>
      <c r="D14">
        <v>40421110</v>
      </c>
      <c r="E14">
        <v>1</v>
      </c>
      <c r="F14">
        <v>1</v>
      </c>
      <c r="G14">
        <v>1074</v>
      </c>
      <c r="H14">
        <v>2</v>
      </c>
      <c r="I14" t="s">
        <v>170</v>
      </c>
      <c r="J14" t="s">
        <v>171</v>
      </c>
      <c r="K14" t="s">
        <v>172</v>
      </c>
      <c r="L14">
        <v>1368</v>
      </c>
      <c r="N14">
        <v>1011</v>
      </c>
      <c r="O14" t="s">
        <v>169</v>
      </c>
      <c r="P14" t="s">
        <v>169</v>
      </c>
      <c r="Q14">
        <v>1</v>
      </c>
      <c r="W14">
        <v>0</v>
      </c>
      <c r="X14">
        <v>-1815402060</v>
      </c>
      <c r="Y14">
        <f t="shared" si="0"/>
        <v>1.63</v>
      </c>
      <c r="AA14">
        <v>0</v>
      </c>
      <c r="AB14">
        <v>22.33</v>
      </c>
      <c r="AC14">
        <v>0</v>
      </c>
      <c r="AD14">
        <v>0</v>
      </c>
      <c r="AE14">
        <v>0</v>
      </c>
      <c r="AF14">
        <v>2.27</v>
      </c>
      <c r="AG14">
        <v>0</v>
      </c>
      <c r="AH14">
        <v>0</v>
      </c>
      <c r="AI14">
        <v>1</v>
      </c>
      <c r="AJ14">
        <v>9.2200000000000006</v>
      </c>
      <c r="AK14">
        <v>38.42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1.63</v>
      </c>
      <c r="AU14" t="s">
        <v>3</v>
      </c>
      <c r="AV14">
        <v>0</v>
      </c>
      <c r="AW14">
        <v>2</v>
      </c>
      <c r="AX14">
        <v>45955381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0.48899999999999999</v>
      </c>
      <c r="CY14">
        <f>AB14</f>
        <v>22.33</v>
      </c>
      <c r="CZ14">
        <f>AF14</f>
        <v>2.27</v>
      </c>
      <c r="DA14">
        <f>AJ14</f>
        <v>9.2200000000000006</v>
      </c>
      <c r="DB14">
        <f t="shared" si="1"/>
        <v>3.7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10.23</v>
      </c>
      <c r="DH14">
        <f>ROUND(ROUND(AG14*AK14,2)*CX14,2)</f>
        <v>0</v>
      </c>
      <c r="DI14">
        <f t="shared" si="6"/>
        <v>0</v>
      </c>
      <c r="DJ14">
        <f>DG14</f>
        <v>10.23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45955073</v>
      </c>
      <c r="C15">
        <v>45955188</v>
      </c>
      <c r="D15">
        <v>40421120</v>
      </c>
      <c r="E15">
        <v>1</v>
      </c>
      <c r="F15">
        <v>1</v>
      </c>
      <c r="G15">
        <v>1074</v>
      </c>
      <c r="H15">
        <v>2</v>
      </c>
      <c r="I15" t="s">
        <v>173</v>
      </c>
      <c r="J15" t="s">
        <v>174</v>
      </c>
      <c r="K15" t="s">
        <v>175</v>
      </c>
      <c r="L15">
        <v>1368</v>
      </c>
      <c r="N15">
        <v>1011</v>
      </c>
      <c r="O15" t="s">
        <v>169</v>
      </c>
      <c r="P15" t="s">
        <v>169</v>
      </c>
      <c r="Q15">
        <v>1</v>
      </c>
      <c r="W15">
        <v>0</v>
      </c>
      <c r="X15">
        <v>-1846153325</v>
      </c>
      <c r="Y15">
        <f t="shared" si="0"/>
        <v>1.63</v>
      </c>
      <c r="AA15">
        <v>0</v>
      </c>
      <c r="AB15">
        <v>6.75</v>
      </c>
      <c r="AC15">
        <v>0</v>
      </c>
      <c r="AD15">
        <v>0</v>
      </c>
      <c r="AE15">
        <v>0</v>
      </c>
      <c r="AF15">
        <v>0.73</v>
      </c>
      <c r="AG15">
        <v>0</v>
      </c>
      <c r="AH15">
        <v>0</v>
      </c>
      <c r="AI15">
        <v>1</v>
      </c>
      <c r="AJ15">
        <v>8.66</v>
      </c>
      <c r="AK15">
        <v>38.42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1.63</v>
      </c>
      <c r="AU15" t="s">
        <v>3</v>
      </c>
      <c r="AV15">
        <v>0</v>
      </c>
      <c r="AW15">
        <v>2</v>
      </c>
      <c r="AX15">
        <v>45955382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ROUND(Y15*Source!I29*DO15,9)</f>
        <v>0</v>
      </c>
      <c r="CX15">
        <f>ROUND(Y15*Source!I29,9)</f>
        <v>0.48899999999999999</v>
      </c>
      <c r="CY15">
        <f>AB15</f>
        <v>6.75</v>
      </c>
      <c r="CZ15">
        <f>AF15</f>
        <v>0.73</v>
      </c>
      <c r="DA15">
        <f>AJ15</f>
        <v>8.66</v>
      </c>
      <c r="DB15">
        <f t="shared" si="1"/>
        <v>1.2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3.09</v>
      </c>
      <c r="DH15">
        <f>ROUND(ROUND(AG15*AK15,2)*CX15,2)</f>
        <v>0</v>
      </c>
      <c r="DI15">
        <f t="shared" si="6"/>
        <v>0</v>
      </c>
      <c r="DJ15">
        <f>DG15</f>
        <v>3.09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45955073</v>
      </c>
      <c r="C16">
        <v>45955188</v>
      </c>
      <c r="D16">
        <v>40391528</v>
      </c>
      <c r="E16">
        <v>1</v>
      </c>
      <c r="F16">
        <v>1</v>
      </c>
      <c r="G16">
        <v>1074</v>
      </c>
      <c r="H16">
        <v>3</v>
      </c>
      <c r="I16" t="s">
        <v>176</v>
      </c>
      <c r="J16" t="s">
        <v>177</v>
      </c>
      <c r="K16" t="s">
        <v>178</v>
      </c>
      <c r="L16">
        <v>1348</v>
      </c>
      <c r="N16">
        <v>1009</v>
      </c>
      <c r="O16" t="s">
        <v>179</v>
      </c>
      <c r="P16" t="s">
        <v>179</v>
      </c>
      <c r="Q16">
        <v>1000</v>
      </c>
      <c r="W16">
        <v>0</v>
      </c>
      <c r="X16">
        <v>-112298422</v>
      </c>
      <c r="Y16">
        <f t="shared" si="0"/>
        <v>6.0000000000000002E-5</v>
      </c>
      <c r="AA16">
        <v>83977.62</v>
      </c>
      <c r="AB16">
        <v>0</v>
      </c>
      <c r="AC16">
        <v>0</v>
      </c>
      <c r="AD16">
        <v>0</v>
      </c>
      <c r="AE16">
        <v>11242.42</v>
      </c>
      <c r="AF16">
        <v>0</v>
      </c>
      <c r="AG16">
        <v>0</v>
      </c>
      <c r="AH16">
        <v>0</v>
      </c>
      <c r="AI16">
        <v>6.91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2</v>
      </c>
      <c r="AX16">
        <v>45955383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1.8E-5</v>
      </c>
      <c r="CY16">
        <f t="shared" ref="CY16:CY22" si="11">AA16</f>
        <v>83977.62</v>
      </c>
      <c r="CZ16">
        <f t="shared" ref="CZ16:CZ22" si="12">AE16</f>
        <v>11242.42</v>
      </c>
      <c r="DA16">
        <f t="shared" ref="DA16:DA22" si="13">AI16</f>
        <v>6.91</v>
      </c>
      <c r="DB16">
        <f t="shared" si="1"/>
        <v>0.7</v>
      </c>
      <c r="DC16">
        <f t="shared" si="2"/>
        <v>0</v>
      </c>
      <c r="DD16" t="s">
        <v>3</v>
      </c>
      <c r="DE16" t="s">
        <v>3</v>
      </c>
      <c r="DF16">
        <f t="shared" ref="DF16:DF22" si="14">ROUND(ROUND(AE16*AI16,2)*CX16,2)</f>
        <v>1.4</v>
      </c>
      <c r="DG16">
        <f t="shared" ref="DG16:DG34" si="15">ROUND(ROUND(AF16,2)*CX16,2)</f>
        <v>0</v>
      </c>
      <c r="DH16">
        <f t="shared" ref="DH16:DH34" si="16">ROUND(ROUND(AG16,2)*CX16,2)</f>
        <v>0</v>
      </c>
      <c r="DI16">
        <f t="shared" si="6"/>
        <v>0</v>
      </c>
      <c r="DJ16">
        <f t="shared" ref="DJ16:DJ22" si="17">DF16</f>
        <v>1.4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45955073</v>
      </c>
      <c r="C17">
        <v>45955188</v>
      </c>
      <c r="D17">
        <v>40398039</v>
      </c>
      <c r="E17">
        <v>1</v>
      </c>
      <c r="F17">
        <v>1</v>
      </c>
      <c r="G17">
        <v>1074</v>
      </c>
      <c r="H17">
        <v>3</v>
      </c>
      <c r="I17" t="s">
        <v>180</v>
      </c>
      <c r="J17" t="s">
        <v>181</v>
      </c>
      <c r="K17" t="s">
        <v>182</v>
      </c>
      <c r="L17">
        <v>1346</v>
      </c>
      <c r="N17">
        <v>1009</v>
      </c>
      <c r="O17" t="s">
        <v>151</v>
      </c>
      <c r="P17" t="s">
        <v>151</v>
      </c>
      <c r="Q17">
        <v>1</v>
      </c>
      <c r="W17">
        <v>0</v>
      </c>
      <c r="X17">
        <v>-1529041202</v>
      </c>
      <c r="Y17">
        <f t="shared" si="0"/>
        <v>0.8</v>
      </c>
      <c r="AA17">
        <v>211.96</v>
      </c>
      <c r="AB17">
        <v>0</v>
      </c>
      <c r="AC17">
        <v>0</v>
      </c>
      <c r="AD17">
        <v>0</v>
      </c>
      <c r="AE17">
        <v>25.8</v>
      </c>
      <c r="AF17">
        <v>0</v>
      </c>
      <c r="AG17">
        <v>0</v>
      </c>
      <c r="AH17">
        <v>0</v>
      </c>
      <c r="AI17">
        <v>7.6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</v>
      </c>
      <c r="AU17" t="s">
        <v>3</v>
      </c>
      <c r="AV17">
        <v>0</v>
      </c>
      <c r="AW17">
        <v>2</v>
      </c>
      <c r="AX17">
        <v>45955384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0.24</v>
      </c>
      <c r="CY17">
        <f t="shared" si="11"/>
        <v>211.96</v>
      </c>
      <c r="CZ17">
        <f t="shared" si="12"/>
        <v>25.8</v>
      </c>
      <c r="DA17">
        <f t="shared" si="13"/>
        <v>7.6</v>
      </c>
      <c r="DB17">
        <f t="shared" si="1"/>
        <v>20.6</v>
      </c>
      <c r="DC17">
        <f t="shared" si="2"/>
        <v>0</v>
      </c>
      <c r="DD17" t="s">
        <v>3</v>
      </c>
      <c r="DE17" t="s">
        <v>3</v>
      </c>
      <c r="DF17">
        <f t="shared" si="14"/>
        <v>47.06</v>
      </c>
      <c r="DG17">
        <f t="shared" si="15"/>
        <v>0</v>
      </c>
      <c r="DH17">
        <f t="shared" si="16"/>
        <v>0</v>
      </c>
      <c r="DI17">
        <f t="shared" si="6"/>
        <v>0</v>
      </c>
      <c r="DJ17">
        <f t="shared" si="17"/>
        <v>47.06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45955073</v>
      </c>
      <c r="C18">
        <v>45955188</v>
      </c>
      <c r="D18">
        <v>40391807</v>
      </c>
      <c r="E18">
        <v>1</v>
      </c>
      <c r="F18">
        <v>1</v>
      </c>
      <c r="G18">
        <v>1074</v>
      </c>
      <c r="H18">
        <v>3</v>
      </c>
      <c r="I18" t="s">
        <v>183</v>
      </c>
      <c r="J18" t="s">
        <v>184</v>
      </c>
      <c r="K18" t="s">
        <v>185</v>
      </c>
      <c r="L18">
        <v>1348</v>
      </c>
      <c r="N18">
        <v>1009</v>
      </c>
      <c r="O18" t="s">
        <v>179</v>
      </c>
      <c r="P18" t="s">
        <v>179</v>
      </c>
      <c r="Q18">
        <v>1000</v>
      </c>
      <c r="W18">
        <v>0</v>
      </c>
      <c r="X18">
        <v>-1495278284</v>
      </c>
      <c r="Y18">
        <f t="shared" si="0"/>
        <v>5.0000000000000001E-4</v>
      </c>
      <c r="AA18">
        <v>1617949.24</v>
      </c>
      <c r="AB18">
        <v>0</v>
      </c>
      <c r="AC18">
        <v>0</v>
      </c>
      <c r="AD18">
        <v>0</v>
      </c>
      <c r="AE18">
        <v>60966</v>
      </c>
      <c r="AF18">
        <v>0</v>
      </c>
      <c r="AG18">
        <v>0</v>
      </c>
      <c r="AH18">
        <v>0</v>
      </c>
      <c r="AI18">
        <v>24.55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5.0000000000000001E-4</v>
      </c>
      <c r="AU18" t="s">
        <v>3</v>
      </c>
      <c r="AV18">
        <v>0</v>
      </c>
      <c r="AW18">
        <v>2</v>
      </c>
      <c r="AX18">
        <v>45955385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1.4999999999999999E-4</v>
      </c>
      <c r="CY18">
        <f t="shared" si="11"/>
        <v>1617949.24</v>
      </c>
      <c r="CZ18">
        <f t="shared" si="12"/>
        <v>60966</v>
      </c>
      <c r="DA18">
        <f t="shared" si="13"/>
        <v>24.55</v>
      </c>
      <c r="DB18">
        <f t="shared" si="1"/>
        <v>30.5</v>
      </c>
      <c r="DC18">
        <f t="shared" si="2"/>
        <v>0</v>
      </c>
      <c r="DD18" t="s">
        <v>3</v>
      </c>
      <c r="DE18" t="s">
        <v>3</v>
      </c>
      <c r="DF18">
        <f t="shared" si="14"/>
        <v>224.51</v>
      </c>
      <c r="DG18">
        <f t="shared" si="15"/>
        <v>0</v>
      </c>
      <c r="DH18">
        <f t="shared" si="16"/>
        <v>0</v>
      </c>
      <c r="DI18">
        <f t="shared" si="6"/>
        <v>0</v>
      </c>
      <c r="DJ18">
        <f t="shared" si="17"/>
        <v>224.51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45955073</v>
      </c>
      <c r="C19">
        <v>45955188</v>
      </c>
      <c r="D19">
        <v>40391830</v>
      </c>
      <c r="E19">
        <v>1</v>
      </c>
      <c r="F19">
        <v>1</v>
      </c>
      <c r="G19">
        <v>1074</v>
      </c>
      <c r="H19">
        <v>3</v>
      </c>
      <c r="I19" t="s">
        <v>186</v>
      </c>
      <c r="J19" t="s">
        <v>187</v>
      </c>
      <c r="K19" t="s">
        <v>188</v>
      </c>
      <c r="L19">
        <v>1348</v>
      </c>
      <c r="N19">
        <v>1009</v>
      </c>
      <c r="O19" t="s">
        <v>179</v>
      </c>
      <c r="P19" t="s">
        <v>179</v>
      </c>
      <c r="Q19">
        <v>1000</v>
      </c>
      <c r="W19">
        <v>0</v>
      </c>
      <c r="X19">
        <v>186625698</v>
      </c>
      <c r="Y19">
        <f t="shared" si="0"/>
        <v>4.0000000000000003E-5</v>
      </c>
      <c r="AA19">
        <v>91554.57</v>
      </c>
      <c r="AB19">
        <v>0</v>
      </c>
      <c r="AC19">
        <v>0</v>
      </c>
      <c r="AD19">
        <v>0</v>
      </c>
      <c r="AE19">
        <v>7982.5</v>
      </c>
      <c r="AF19">
        <v>0</v>
      </c>
      <c r="AG19">
        <v>0</v>
      </c>
      <c r="AH19">
        <v>0</v>
      </c>
      <c r="AI19">
        <v>10.61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4.0000000000000003E-5</v>
      </c>
      <c r="AU19" t="s">
        <v>3</v>
      </c>
      <c r="AV19">
        <v>0</v>
      </c>
      <c r="AW19">
        <v>2</v>
      </c>
      <c r="AX19">
        <v>45955386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1.2E-5</v>
      </c>
      <c r="CY19">
        <f t="shared" si="11"/>
        <v>91554.57</v>
      </c>
      <c r="CZ19">
        <f t="shared" si="12"/>
        <v>7982.5</v>
      </c>
      <c r="DA19">
        <f t="shared" si="13"/>
        <v>10.61</v>
      </c>
      <c r="DB19">
        <f t="shared" si="1"/>
        <v>0.3</v>
      </c>
      <c r="DC19">
        <f t="shared" si="2"/>
        <v>0</v>
      </c>
      <c r="DD19" t="s">
        <v>3</v>
      </c>
      <c r="DE19" t="s">
        <v>3</v>
      </c>
      <c r="DF19">
        <f t="shared" si="14"/>
        <v>1.02</v>
      </c>
      <c r="DG19">
        <f t="shared" si="15"/>
        <v>0</v>
      </c>
      <c r="DH19">
        <f t="shared" si="16"/>
        <v>0</v>
      </c>
      <c r="DI19">
        <f t="shared" si="6"/>
        <v>0</v>
      </c>
      <c r="DJ19">
        <f t="shared" si="17"/>
        <v>1.02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45955073</v>
      </c>
      <c r="C20">
        <v>45955188</v>
      </c>
      <c r="D20">
        <v>40408943</v>
      </c>
      <c r="E20">
        <v>1</v>
      </c>
      <c r="F20">
        <v>1</v>
      </c>
      <c r="G20">
        <v>1074</v>
      </c>
      <c r="H20">
        <v>3</v>
      </c>
      <c r="I20" t="s">
        <v>189</v>
      </c>
      <c r="J20" t="s">
        <v>190</v>
      </c>
      <c r="K20" t="s">
        <v>191</v>
      </c>
      <c r="L20">
        <v>1356</v>
      </c>
      <c r="N20">
        <v>1010</v>
      </c>
      <c r="O20" t="s">
        <v>192</v>
      </c>
      <c r="P20" t="s">
        <v>192</v>
      </c>
      <c r="Q20">
        <v>1000</v>
      </c>
      <c r="W20">
        <v>0</v>
      </c>
      <c r="X20">
        <v>-459038352</v>
      </c>
      <c r="Y20">
        <f t="shared" si="0"/>
        <v>4.0000000000000001E-3</v>
      </c>
      <c r="AA20">
        <v>1573.16</v>
      </c>
      <c r="AB20">
        <v>0</v>
      </c>
      <c r="AC20">
        <v>0</v>
      </c>
      <c r="AD20">
        <v>0</v>
      </c>
      <c r="AE20">
        <v>226.68</v>
      </c>
      <c r="AF20">
        <v>0</v>
      </c>
      <c r="AG20">
        <v>0</v>
      </c>
      <c r="AH20">
        <v>0</v>
      </c>
      <c r="AI20">
        <v>6.42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4.0000000000000001E-3</v>
      </c>
      <c r="AU20" t="s">
        <v>3</v>
      </c>
      <c r="AV20">
        <v>0</v>
      </c>
      <c r="AW20">
        <v>2</v>
      </c>
      <c r="AX20">
        <v>45955387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1.1999999999999999E-3</v>
      </c>
      <c r="CY20">
        <f t="shared" si="11"/>
        <v>1573.16</v>
      </c>
      <c r="CZ20">
        <f t="shared" si="12"/>
        <v>226.68</v>
      </c>
      <c r="DA20">
        <f t="shared" si="13"/>
        <v>6.42</v>
      </c>
      <c r="DB20">
        <f t="shared" si="1"/>
        <v>0.9</v>
      </c>
      <c r="DC20">
        <f t="shared" si="2"/>
        <v>0</v>
      </c>
      <c r="DD20" t="s">
        <v>3</v>
      </c>
      <c r="DE20" t="s">
        <v>3</v>
      </c>
      <c r="DF20">
        <f t="shared" si="14"/>
        <v>1.75</v>
      </c>
      <c r="DG20">
        <f t="shared" si="15"/>
        <v>0</v>
      </c>
      <c r="DH20">
        <f t="shared" si="16"/>
        <v>0</v>
      </c>
      <c r="DI20">
        <f t="shared" si="6"/>
        <v>0</v>
      </c>
      <c r="DJ20">
        <f t="shared" si="17"/>
        <v>1.75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45955073</v>
      </c>
      <c r="C21">
        <v>45955188</v>
      </c>
      <c r="D21">
        <v>40408604</v>
      </c>
      <c r="E21">
        <v>1</v>
      </c>
      <c r="F21">
        <v>1</v>
      </c>
      <c r="G21">
        <v>1074</v>
      </c>
      <c r="H21">
        <v>3</v>
      </c>
      <c r="I21" t="s">
        <v>193</v>
      </c>
      <c r="J21" t="s">
        <v>194</v>
      </c>
      <c r="K21" t="s">
        <v>195</v>
      </c>
      <c r="L21">
        <v>1301</v>
      </c>
      <c r="N21">
        <v>1003</v>
      </c>
      <c r="O21" t="s">
        <v>196</v>
      </c>
      <c r="P21" t="s">
        <v>196</v>
      </c>
      <c r="Q21">
        <v>1</v>
      </c>
      <c r="W21">
        <v>0</v>
      </c>
      <c r="X21">
        <v>441798415</v>
      </c>
      <c r="Y21">
        <f t="shared" si="0"/>
        <v>0.96</v>
      </c>
      <c r="AA21">
        <v>5.0999999999999996</v>
      </c>
      <c r="AB21">
        <v>0</v>
      </c>
      <c r="AC21">
        <v>0</v>
      </c>
      <c r="AD21">
        <v>0</v>
      </c>
      <c r="AE21">
        <v>0.7</v>
      </c>
      <c r="AF21">
        <v>0</v>
      </c>
      <c r="AG21">
        <v>0</v>
      </c>
      <c r="AH21">
        <v>0</v>
      </c>
      <c r="AI21">
        <v>6.74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0.96</v>
      </c>
      <c r="AU21" t="s">
        <v>3</v>
      </c>
      <c r="AV21">
        <v>0</v>
      </c>
      <c r="AW21">
        <v>2</v>
      </c>
      <c r="AX21">
        <v>45955388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ROUND(Y21*Source!I29,9)</f>
        <v>0.28799999999999998</v>
      </c>
      <c r="CY21">
        <f t="shared" si="11"/>
        <v>5.0999999999999996</v>
      </c>
      <c r="CZ21">
        <f t="shared" si="12"/>
        <v>0.7</v>
      </c>
      <c r="DA21">
        <f t="shared" si="13"/>
        <v>6.74</v>
      </c>
      <c r="DB21">
        <f t="shared" si="1"/>
        <v>0.7</v>
      </c>
      <c r="DC21">
        <f t="shared" si="2"/>
        <v>0</v>
      </c>
      <c r="DD21" t="s">
        <v>3</v>
      </c>
      <c r="DE21" t="s">
        <v>3</v>
      </c>
      <c r="DF21">
        <f t="shared" si="14"/>
        <v>1.36</v>
      </c>
      <c r="DG21">
        <f t="shared" si="15"/>
        <v>0</v>
      </c>
      <c r="DH21">
        <f t="shared" si="16"/>
        <v>0</v>
      </c>
      <c r="DI21">
        <f t="shared" si="6"/>
        <v>0</v>
      </c>
      <c r="DJ21">
        <f t="shared" si="17"/>
        <v>1.36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45955073</v>
      </c>
      <c r="C22">
        <v>45955188</v>
      </c>
      <c r="D22">
        <v>40408606</v>
      </c>
      <c r="E22">
        <v>1</v>
      </c>
      <c r="F22">
        <v>1</v>
      </c>
      <c r="G22">
        <v>1074</v>
      </c>
      <c r="H22">
        <v>3</v>
      </c>
      <c r="I22" t="s">
        <v>197</v>
      </c>
      <c r="J22" t="s">
        <v>198</v>
      </c>
      <c r="K22" t="s">
        <v>199</v>
      </c>
      <c r="L22">
        <v>1356</v>
      </c>
      <c r="N22">
        <v>1010</v>
      </c>
      <c r="O22" t="s">
        <v>192</v>
      </c>
      <c r="P22" t="s">
        <v>192</v>
      </c>
      <c r="Q22">
        <v>1000</v>
      </c>
      <c r="W22">
        <v>0</v>
      </c>
      <c r="X22">
        <v>1017539547</v>
      </c>
      <c r="Y22">
        <f t="shared" si="0"/>
        <v>8.3199999999999993E-3</v>
      </c>
      <c r="AA22">
        <v>229.8</v>
      </c>
      <c r="AB22">
        <v>0</v>
      </c>
      <c r="AC22">
        <v>0</v>
      </c>
      <c r="AD22">
        <v>0</v>
      </c>
      <c r="AE22">
        <v>6.44</v>
      </c>
      <c r="AF22">
        <v>0</v>
      </c>
      <c r="AG22">
        <v>0</v>
      </c>
      <c r="AH22">
        <v>0</v>
      </c>
      <c r="AI22">
        <v>33.01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8.3199999999999993E-3</v>
      </c>
      <c r="AU22" t="s">
        <v>3</v>
      </c>
      <c r="AV22">
        <v>0</v>
      </c>
      <c r="AW22">
        <v>2</v>
      </c>
      <c r="AX22">
        <v>45955389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ROUND(Y22*Source!I29,9)</f>
        <v>2.496E-3</v>
      </c>
      <c r="CY22">
        <f t="shared" si="11"/>
        <v>229.8</v>
      </c>
      <c r="CZ22">
        <f t="shared" si="12"/>
        <v>6.44</v>
      </c>
      <c r="DA22">
        <f t="shared" si="13"/>
        <v>33.01</v>
      </c>
      <c r="DB22">
        <f t="shared" si="1"/>
        <v>0.1</v>
      </c>
      <c r="DC22">
        <f t="shared" si="2"/>
        <v>0</v>
      </c>
      <c r="DD22" t="s">
        <v>3</v>
      </c>
      <c r="DE22" t="s">
        <v>3</v>
      </c>
      <c r="DF22">
        <f t="shared" si="14"/>
        <v>0.53</v>
      </c>
      <c r="DG22">
        <f t="shared" si="15"/>
        <v>0</v>
      </c>
      <c r="DH22">
        <f t="shared" si="16"/>
        <v>0</v>
      </c>
      <c r="DI22">
        <f t="shared" si="6"/>
        <v>0</v>
      </c>
      <c r="DJ22">
        <f t="shared" si="17"/>
        <v>0.53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45955075</v>
      </c>
      <c r="C23">
        <v>45955214</v>
      </c>
      <c r="D23">
        <v>40345168</v>
      </c>
      <c r="E23">
        <v>1074</v>
      </c>
      <c r="F23">
        <v>1</v>
      </c>
      <c r="G23">
        <v>1074</v>
      </c>
      <c r="H23">
        <v>1</v>
      </c>
      <c r="I23" t="s">
        <v>163</v>
      </c>
      <c r="J23" t="s">
        <v>3</v>
      </c>
      <c r="K23" t="s">
        <v>164</v>
      </c>
      <c r="L23">
        <v>1191</v>
      </c>
      <c r="N23">
        <v>1013</v>
      </c>
      <c r="O23" t="s">
        <v>165</v>
      </c>
      <c r="P23" t="s">
        <v>165</v>
      </c>
      <c r="Q23">
        <v>1</v>
      </c>
      <c r="W23">
        <v>0</v>
      </c>
      <c r="X23">
        <v>476480486</v>
      </c>
      <c r="Y23">
        <f t="shared" si="0"/>
        <v>14.5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14.5</v>
      </c>
      <c r="AU23" t="s">
        <v>3</v>
      </c>
      <c r="AV23">
        <v>1</v>
      </c>
      <c r="AW23">
        <v>2</v>
      </c>
      <c r="AX23">
        <v>45955392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ROUND(AT23*Source!I32*AH23*AL23,2)</f>
        <v>0</v>
      </c>
      <c r="CV23">
        <f>ROUND(Y23*Source!I32,9)</f>
        <v>1.45</v>
      </c>
      <c r="CW23">
        <v>0</v>
      </c>
      <c r="CX23">
        <f>ROUND(Y23*Source!I32,9)</f>
        <v>1.45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37" si="18">ROUND(ROUND(AE23,2)*CX23,2)</f>
        <v>0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45955075</v>
      </c>
      <c r="C24">
        <v>45955214</v>
      </c>
      <c r="D24">
        <v>40421779</v>
      </c>
      <c r="E24">
        <v>1</v>
      </c>
      <c r="F24">
        <v>1</v>
      </c>
      <c r="G24">
        <v>1074</v>
      </c>
      <c r="H24">
        <v>2</v>
      </c>
      <c r="I24" t="s">
        <v>200</v>
      </c>
      <c r="J24" t="s">
        <v>201</v>
      </c>
      <c r="K24" t="s">
        <v>202</v>
      </c>
      <c r="L24">
        <v>1368</v>
      </c>
      <c r="N24">
        <v>1011</v>
      </c>
      <c r="O24" t="s">
        <v>169</v>
      </c>
      <c r="P24" t="s">
        <v>169</v>
      </c>
      <c r="Q24">
        <v>1</v>
      </c>
      <c r="W24">
        <v>0</v>
      </c>
      <c r="X24">
        <v>-72603874</v>
      </c>
      <c r="Y24">
        <f t="shared" si="0"/>
        <v>3.03</v>
      </c>
      <c r="AA24">
        <v>0</v>
      </c>
      <c r="AB24">
        <v>123.34</v>
      </c>
      <c r="AC24">
        <v>12.62</v>
      </c>
      <c r="AD24">
        <v>0</v>
      </c>
      <c r="AE24">
        <v>0</v>
      </c>
      <c r="AF24">
        <v>123.34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3.03</v>
      </c>
      <c r="AU24" t="s">
        <v>3</v>
      </c>
      <c r="AV24">
        <v>0</v>
      </c>
      <c r="AW24">
        <v>2</v>
      </c>
      <c r="AX24">
        <v>45955393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ROUND(Y24*Source!I32*DO24,9)</f>
        <v>0</v>
      </c>
      <c r="CX24">
        <f>ROUND(Y24*Source!I32,9)</f>
        <v>0.30299999999999999</v>
      </c>
      <c r="CY24">
        <f>AB24</f>
        <v>123.34</v>
      </c>
      <c r="CZ24">
        <f>AF24</f>
        <v>123.34</v>
      </c>
      <c r="DA24">
        <f>AJ24</f>
        <v>1</v>
      </c>
      <c r="DB24">
        <f t="shared" si="1"/>
        <v>373.7</v>
      </c>
      <c r="DC24">
        <f t="shared" si="2"/>
        <v>38.200000000000003</v>
      </c>
      <c r="DD24" t="s">
        <v>3</v>
      </c>
      <c r="DE24" t="s">
        <v>3</v>
      </c>
      <c r="DF24">
        <f t="shared" si="18"/>
        <v>0</v>
      </c>
      <c r="DG24">
        <f t="shared" si="15"/>
        <v>37.369999999999997</v>
      </c>
      <c r="DH24">
        <f t="shared" si="16"/>
        <v>3.82</v>
      </c>
      <c r="DI24">
        <f t="shared" si="6"/>
        <v>0</v>
      </c>
      <c r="DJ24">
        <f>DG24</f>
        <v>37.369999999999997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45955075</v>
      </c>
      <c r="C25">
        <v>45955214</v>
      </c>
      <c r="D25">
        <v>40421112</v>
      </c>
      <c r="E25">
        <v>1</v>
      </c>
      <c r="F25">
        <v>1</v>
      </c>
      <c r="G25">
        <v>1074</v>
      </c>
      <c r="H25">
        <v>2</v>
      </c>
      <c r="I25" t="s">
        <v>203</v>
      </c>
      <c r="J25" t="s">
        <v>204</v>
      </c>
      <c r="K25" t="s">
        <v>205</v>
      </c>
      <c r="L25">
        <v>1368</v>
      </c>
      <c r="N25">
        <v>1011</v>
      </c>
      <c r="O25" t="s">
        <v>169</v>
      </c>
      <c r="P25" t="s">
        <v>169</v>
      </c>
      <c r="Q25">
        <v>1</v>
      </c>
      <c r="W25">
        <v>0</v>
      </c>
      <c r="X25">
        <v>1361006709</v>
      </c>
      <c r="Y25">
        <f t="shared" si="0"/>
        <v>3</v>
      </c>
      <c r="AA25">
        <v>0</v>
      </c>
      <c r="AB25">
        <v>6.68</v>
      </c>
      <c r="AC25">
        <v>0</v>
      </c>
      <c r="AD25">
        <v>0</v>
      </c>
      <c r="AE25">
        <v>0</v>
      </c>
      <c r="AF25">
        <v>6.68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</v>
      </c>
      <c r="AU25" t="s">
        <v>3</v>
      </c>
      <c r="AV25">
        <v>0</v>
      </c>
      <c r="AW25">
        <v>2</v>
      </c>
      <c r="AX25">
        <v>45955394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ROUND(Y25*Source!I32*DO25,9)</f>
        <v>0</v>
      </c>
      <c r="CX25">
        <f>ROUND(Y25*Source!I32,9)</f>
        <v>0.3</v>
      </c>
      <c r="CY25">
        <f>AB25</f>
        <v>6.68</v>
      </c>
      <c r="CZ25">
        <f>AF25</f>
        <v>6.68</v>
      </c>
      <c r="DA25">
        <f>AJ25</f>
        <v>1</v>
      </c>
      <c r="DB25">
        <f t="shared" si="1"/>
        <v>20</v>
      </c>
      <c r="DC25">
        <f t="shared" si="2"/>
        <v>0</v>
      </c>
      <c r="DD25" t="s">
        <v>3</v>
      </c>
      <c r="DE25" t="s">
        <v>3</v>
      </c>
      <c r="DF25">
        <f t="shared" si="18"/>
        <v>0</v>
      </c>
      <c r="DG25">
        <f t="shared" si="15"/>
        <v>2</v>
      </c>
      <c r="DH25">
        <f t="shared" si="16"/>
        <v>0</v>
      </c>
      <c r="DI25">
        <f t="shared" si="6"/>
        <v>0</v>
      </c>
      <c r="DJ25">
        <f>DG25</f>
        <v>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45955075</v>
      </c>
      <c r="C26">
        <v>45955214</v>
      </c>
      <c r="D26">
        <v>40421120</v>
      </c>
      <c r="E26">
        <v>1</v>
      </c>
      <c r="F26">
        <v>1</v>
      </c>
      <c r="G26">
        <v>1074</v>
      </c>
      <c r="H26">
        <v>2</v>
      </c>
      <c r="I26" t="s">
        <v>173</v>
      </c>
      <c r="J26" t="s">
        <v>174</v>
      </c>
      <c r="K26" t="s">
        <v>175</v>
      </c>
      <c r="L26">
        <v>1368</v>
      </c>
      <c r="N26">
        <v>1011</v>
      </c>
      <c r="O26" t="s">
        <v>169</v>
      </c>
      <c r="P26" t="s">
        <v>169</v>
      </c>
      <c r="Q26">
        <v>1</v>
      </c>
      <c r="W26">
        <v>0</v>
      </c>
      <c r="X26">
        <v>-1846153325</v>
      </c>
      <c r="Y26">
        <f t="shared" si="0"/>
        <v>3</v>
      </c>
      <c r="AA26">
        <v>0</v>
      </c>
      <c r="AB26">
        <v>0.73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</v>
      </c>
      <c r="AU26" t="s">
        <v>3</v>
      </c>
      <c r="AV26">
        <v>0</v>
      </c>
      <c r="AW26">
        <v>2</v>
      </c>
      <c r="AX26">
        <v>45955395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ROUND(Y26*Source!I32*DO26,9)</f>
        <v>0</v>
      </c>
      <c r="CX26">
        <f>ROUND(Y26*Source!I32,9)</f>
        <v>0.3</v>
      </c>
      <c r="CY26">
        <f>AB26</f>
        <v>0.73</v>
      </c>
      <c r="CZ26">
        <f>AF26</f>
        <v>0.73</v>
      </c>
      <c r="DA26">
        <f>AJ26</f>
        <v>1</v>
      </c>
      <c r="DB26">
        <f t="shared" si="1"/>
        <v>2.2000000000000002</v>
      </c>
      <c r="DC26">
        <f t="shared" si="2"/>
        <v>0</v>
      </c>
      <c r="DD26" t="s">
        <v>3</v>
      </c>
      <c r="DE26" t="s">
        <v>3</v>
      </c>
      <c r="DF26">
        <f t="shared" si="18"/>
        <v>0</v>
      </c>
      <c r="DG26">
        <f t="shared" si="15"/>
        <v>0.22</v>
      </c>
      <c r="DH26">
        <f t="shared" si="16"/>
        <v>0</v>
      </c>
      <c r="DI26">
        <f t="shared" si="6"/>
        <v>0</v>
      </c>
      <c r="DJ26">
        <f>DG26</f>
        <v>0.22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45955075</v>
      </c>
      <c r="C27">
        <v>45955214</v>
      </c>
      <c r="D27">
        <v>40391528</v>
      </c>
      <c r="E27">
        <v>1</v>
      </c>
      <c r="F27">
        <v>1</v>
      </c>
      <c r="G27">
        <v>1074</v>
      </c>
      <c r="H27">
        <v>3</v>
      </c>
      <c r="I27" t="s">
        <v>176</v>
      </c>
      <c r="J27" t="s">
        <v>177</v>
      </c>
      <c r="K27" t="s">
        <v>178</v>
      </c>
      <c r="L27">
        <v>1348</v>
      </c>
      <c r="N27">
        <v>1009</v>
      </c>
      <c r="O27" t="s">
        <v>179</v>
      </c>
      <c r="P27" t="s">
        <v>179</v>
      </c>
      <c r="Q27">
        <v>1000</v>
      </c>
      <c r="W27">
        <v>0</v>
      </c>
      <c r="X27">
        <v>-112298422</v>
      </c>
      <c r="Y27">
        <f t="shared" si="0"/>
        <v>6.0000000000000002E-5</v>
      </c>
      <c r="AA27">
        <v>11242.42</v>
      </c>
      <c r="AB27">
        <v>0</v>
      </c>
      <c r="AC27">
        <v>0</v>
      </c>
      <c r="AD27">
        <v>0</v>
      </c>
      <c r="AE27">
        <v>11242.42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3</v>
      </c>
      <c r="AV27">
        <v>0</v>
      </c>
      <c r="AW27">
        <v>2</v>
      </c>
      <c r="AX27">
        <v>45955396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ROUND(Y27*Source!I32,9)</f>
        <v>6.0000000000000002E-6</v>
      </c>
      <c r="CY27">
        <f t="shared" ref="CY27:CY33" si="19">AA27</f>
        <v>11242.42</v>
      </c>
      <c r="CZ27">
        <f t="shared" ref="CZ27:CZ33" si="20">AE27</f>
        <v>11242.42</v>
      </c>
      <c r="DA27">
        <f t="shared" ref="DA27:DA33" si="21">AI27</f>
        <v>1</v>
      </c>
      <c r="DB27">
        <f t="shared" si="1"/>
        <v>0.7</v>
      </c>
      <c r="DC27">
        <f t="shared" si="2"/>
        <v>0</v>
      </c>
      <c r="DD27" t="s">
        <v>3</v>
      </c>
      <c r="DE27" t="s">
        <v>3</v>
      </c>
      <c r="DF27">
        <f t="shared" si="18"/>
        <v>7.0000000000000007E-2</v>
      </c>
      <c r="DG27">
        <f t="shared" si="15"/>
        <v>0</v>
      </c>
      <c r="DH27">
        <f t="shared" si="16"/>
        <v>0</v>
      </c>
      <c r="DI27">
        <f t="shared" si="6"/>
        <v>0</v>
      </c>
      <c r="DJ27">
        <f t="shared" ref="DJ27:DJ33" si="22">DF27</f>
        <v>7.0000000000000007E-2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45955075</v>
      </c>
      <c r="C28">
        <v>45955214</v>
      </c>
      <c r="D28">
        <v>40398039</v>
      </c>
      <c r="E28">
        <v>1</v>
      </c>
      <c r="F28">
        <v>1</v>
      </c>
      <c r="G28">
        <v>1074</v>
      </c>
      <c r="H28">
        <v>3</v>
      </c>
      <c r="I28" t="s">
        <v>180</v>
      </c>
      <c r="J28" t="s">
        <v>181</v>
      </c>
      <c r="K28" t="s">
        <v>182</v>
      </c>
      <c r="L28">
        <v>1346</v>
      </c>
      <c r="N28">
        <v>1009</v>
      </c>
      <c r="O28" t="s">
        <v>151</v>
      </c>
      <c r="P28" t="s">
        <v>151</v>
      </c>
      <c r="Q28">
        <v>1</v>
      </c>
      <c r="W28">
        <v>0</v>
      </c>
      <c r="X28">
        <v>-1529041202</v>
      </c>
      <c r="Y28">
        <f t="shared" si="0"/>
        <v>0.8</v>
      </c>
      <c r="AA28">
        <v>25.8</v>
      </c>
      <c r="AB28">
        <v>0</v>
      </c>
      <c r="AC28">
        <v>0</v>
      </c>
      <c r="AD28">
        <v>0</v>
      </c>
      <c r="AE28">
        <v>25.8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</v>
      </c>
      <c r="AU28" t="s">
        <v>3</v>
      </c>
      <c r="AV28">
        <v>0</v>
      </c>
      <c r="AW28">
        <v>2</v>
      </c>
      <c r="AX28">
        <v>45955397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ROUND(Y28*Source!I32,9)</f>
        <v>0.08</v>
      </c>
      <c r="CY28">
        <f t="shared" si="19"/>
        <v>25.8</v>
      </c>
      <c r="CZ28">
        <f t="shared" si="20"/>
        <v>25.8</v>
      </c>
      <c r="DA28">
        <f t="shared" si="21"/>
        <v>1</v>
      </c>
      <c r="DB28">
        <f t="shared" si="1"/>
        <v>20.6</v>
      </c>
      <c r="DC28">
        <f t="shared" si="2"/>
        <v>0</v>
      </c>
      <c r="DD28" t="s">
        <v>3</v>
      </c>
      <c r="DE28" t="s">
        <v>3</v>
      </c>
      <c r="DF28">
        <f t="shared" si="18"/>
        <v>2.06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 t="shared" si="22"/>
        <v>2.06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45955075</v>
      </c>
      <c r="C29">
        <v>45955214</v>
      </c>
      <c r="D29">
        <v>40391807</v>
      </c>
      <c r="E29">
        <v>1</v>
      </c>
      <c r="F29">
        <v>1</v>
      </c>
      <c r="G29">
        <v>1074</v>
      </c>
      <c r="H29">
        <v>3</v>
      </c>
      <c r="I29" t="s">
        <v>183</v>
      </c>
      <c r="J29" t="s">
        <v>184</v>
      </c>
      <c r="K29" t="s">
        <v>185</v>
      </c>
      <c r="L29">
        <v>1348</v>
      </c>
      <c r="N29">
        <v>1009</v>
      </c>
      <c r="O29" t="s">
        <v>179</v>
      </c>
      <c r="P29" t="s">
        <v>179</v>
      </c>
      <c r="Q29">
        <v>1000</v>
      </c>
      <c r="W29">
        <v>0</v>
      </c>
      <c r="X29">
        <v>-1495278284</v>
      </c>
      <c r="Y29">
        <f t="shared" si="0"/>
        <v>5.0000000000000001E-4</v>
      </c>
      <c r="AA29">
        <v>60966</v>
      </c>
      <c r="AB29">
        <v>0</v>
      </c>
      <c r="AC29">
        <v>0</v>
      </c>
      <c r="AD29">
        <v>0</v>
      </c>
      <c r="AE29">
        <v>60966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5.0000000000000001E-4</v>
      </c>
      <c r="AU29" t="s">
        <v>3</v>
      </c>
      <c r="AV29">
        <v>0</v>
      </c>
      <c r="AW29">
        <v>2</v>
      </c>
      <c r="AX29">
        <v>45955398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5.0000000000000002E-5</v>
      </c>
      <c r="CY29">
        <f t="shared" si="19"/>
        <v>60966</v>
      </c>
      <c r="CZ29">
        <f t="shared" si="20"/>
        <v>60966</v>
      </c>
      <c r="DA29">
        <f t="shared" si="21"/>
        <v>1</v>
      </c>
      <c r="DB29">
        <f t="shared" si="1"/>
        <v>30.5</v>
      </c>
      <c r="DC29">
        <f t="shared" si="2"/>
        <v>0</v>
      </c>
      <c r="DD29" t="s">
        <v>3</v>
      </c>
      <c r="DE29" t="s">
        <v>3</v>
      </c>
      <c r="DF29">
        <f t="shared" si="18"/>
        <v>3.05</v>
      </c>
      <c r="DG29">
        <f t="shared" si="15"/>
        <v>0</v>
      </c>
      <c r="DH29">
        <f t="shared" si="16"/>
        <v>0</v>
      </c>
      <c r="DI29">
        <f t="shared" si="6"/>
        <v>0</v>
      </c>
      <c r="DJ29">
        <f t="shared" si="22"/>
        <v>3.05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45955075</v>
      </c>
      <c r="C30">
        <v>45955214</v>
      </c>
      <c r="D30">
        <v>40391830</v>
      </c>
      <c r="E30">
        <v>1</v>
      </c>
      <c r="F30">
        <v>1</v>
      </c>
      <c r="G30">
        <v>1074</v>
      </c>
      <c r="H30">
        <v>3</v>
      </c>
      <c r="I30" t="s">
        <v>186</v>
      </c>
      <c r="J30" t="s">
        <v>187</v>
      </c>
      <c r="K30" t="s">
        <v>188</v>
      </c>
      <c r="L30">
        <v>1348</v>
      </c>
      <c r="N30">
        <v>1009</v>
      </c>
      <c r="O30" t="s">
        <v>179</v>
      </c>
      <c r="P30" t="s">
        <v>179</v>
      </c>
      <c r="Q30">
        <v>1000</v>
      </c>
      <c r="W30">
        <v>0</v>
      </c>
      <c r="X30">
        <v>186625698</v>
      </c>
      <c r="Y30">
        <f t="shared" si="0"/>
        <v>4.0000000000000003E-5</v>
      </c>
      <c r="AA30">
        <v>7982.5</v>
      </c>
      <c r="AB30">
        <v>0</v>
      </c>
      <c r="AC30">
        <v>0</v>
      </c>
      <c r="AD30">
        <v>0</v>
      </c>
      <c r="AE30">
        <v>7982.5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</v>
      </c>
      <c r="AV30">
        <v>0</v>
      </c>
      <c r="AW30">
        <v>2</v>
      </c>
      <c r="AX30">
        <v>45955399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ROUND(Y30*Source!I32,9)</f>
        <v>3.9999999999999998E-6</v>
      </c>
      <c r="CY30">
        <f t="shared" si="19"/>
        <v>7982.5</v>
      </c>
      <c r="CZ30">
        <f t="shared" si="20"/>
        <v>7982.5</v>
      </c>
      <c r="DA30">
        <f t="shared" si="21"/>
        <v>1</v>
      </c>
      <c r="DB30">
        <f t="shared" si="1"/>
        <v>0.3</v>
      </c>
      <c r="DC30">
        <f t="shared" si="2"/>
        <v>0</v>
      </c>
      <c r="DD30" t="s">
        <v>3</v>
      </c>
      <c r="DE30" t="s">
        <v>3</v>
      </c>
      <c r="DF30">
        <f t="shared" si="18"/>
        <v>0.03</v>
      </c>
      <c r="DG30">
        <f t="shared" si="15"/>
        <v>0</v>
      </c>
      <c r="DH30">
        <f t="shared" si="16"/>
        <v>0</v>
      </c>
      <c r="DI30">
        <f t="shared" si="6"/>
        <v>0</v>
      </c>
      <c r="DJ30">
        <f t="shared" si="22"/>
        <v>0.03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45955075</v>
      </c>
      <c r="C31">
        <v>45955214</v>
      </c>
      <c r="D31">
        <v>40408943</v>
      </c>
      <c r="E31">
        <v>1</v>
      </c>
      <c r="F31">
        <v>1</v>
      </c>
      <c r="G31">
        <v>1074</v>
      </c>
      <c r="H31">
        <v>3</v>
      </c>
      <c r="I31" t="s">
        <v>189</v>
      </c>
      <c r="J31" t="s">
        <v>190</v>
      </c>
      <c r="K31" t="s">
        <v>191</v>
      </c>
      <c r="L31">
        <v>1356</v>
      </c>
      <c r="N31">
        <v>1010</v>
      </c>
      <c r="O31" t="s">
        <v>192</v>
      </c>
      <c r="P31" t="s">
        <v>192</v>
      </c>
      <c r="Q31">
        <v>1000</v>
      </c>
      <c r="W31">
        <v>0</v>
      </c>
      <c r="X31">
        <v>-459038352</v>
      </c>
      <c r="Y31">
        <f t="shared" si="0"/>
        <v>4.0000000000000001E-3</v>
      </c>
      <c r="AA31">
        <v>226.68</v>
      </c>
      <c r="AB31">
        <v>0</v>
      </c>
      <c r="AC31">
        <v>0</v>
      </c>
      <c r="AD31">
        <v>0</v>
      </c>
      <c r="AE31">
        <v>226.68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45955400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ROUND(Y31*Source!I32,9)</f>
        <v>4.0000000000000002E-4</v>
      </c>
      <c r="CY31">
        <f t="shared" si="19"/>
        <v>226.68</v>
      </c>
      <c r="CZ31">
        <f t="shared" si="20"/>
        <v>226.68</v>
      </c>
      <c r="DA31">
        <f t="shared" si="21"/>
        <v>1</v>
      </c>
      <c r="DB31">
        <f t="shared" si="1"/>
        <v>0.9</v>
      </c>
      <c r="DC31">
        <f t="shared" si="2"/>
        <v>0</v>
      </c>
      <c r="DD31" t="s">
        <v>3</v>
      </c>
      <c r="DE31" t="s">
        <v>3</v>
      </c>
      <c r="DF31">
        <f t="shared" si="18"/>
        <v>0.09</v>
      </c>
      <c r="DG31">
        <f t="shared" si="15"/>
        <v>0</v>
      </c>
      <c r="DH31">
        <f t="shared" si="16"/>
        <v>0</v>
      </c>
      <c r="DI31">
        <f t="shared" si="6"/>
        <v>0</v>
      </c>
      <c r="DJ31">
        <f t="shared" si="22"/>
        <v>0.09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45955075</v>
      </c>
      <c r="C32">
        <v>45955214</v>
      </c>
      <c r="D32">
        <v>40408604</v>
      </c>
      <c r="E32">
        <v>1</v>
      </c>
      <c r="F32">
        <v>1</v>
      </c>
      <c r="G32">
        <v>1074</v>
      </c>
      <c r="H32">
        <v>3</v>
      </c>
      <c r="I32" t="s">
        <v>193</v>
      </c>
      <c r="J32" t="s">
        <v>194</v>
      </c>
      <c r="K32" t="s">
        <v>195</v>
      </c>
      <c r="L32">
        <v>1301</v>
      </c>
      <c r="N32">
        <v>1003</v>
      </c>
      <c r="O32" t="s">
        <v>196</v>
      </c>
      <c r="P32" t="s">
        <v>196</v>
      </c>
      <c r="Q32">
        <v>1</v>
      </c>
      <c r="W32">
        <v>0</v>
      </c>
      <c r="X32">
        <v>441798415</v>
      </c>
      <c r="Y32">
        <f t="shared" si="0"/>
        <v>0.96</v>
      </c>
      <c r="AA32">
        <v>0.7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</v>
      </c>
      <c r="AV32">
        <v>0</v>
      </c>
      <c r="AW32">
        <v>2</v>
      </c>
      <c r="AX32">
        <v>45955401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ROUND(Y32*Source!I32,9)</f>
        <v>9.6000000000000002E-2</v>
      </c>
      <c r="CY32">
        <f t="shared" si="19"/>
        <v>0.7</v>
      </c>
      <c r="CZ32">
        <f t="shared" si="20"/>
        <v>0.7</v>
      </c>
      <c r="DA32">
        <f t="shared" si="21"/>
        <v>1</v>
      </c>
      <c r="DB32">
        <f t="shared" si="1"/>
        <v>0.7</v>
      </c>
      <c r="DC32">
        <f t="shared" si="2"/>
        <v>0</v>
      </c>
      <c r="DD32" t="s">
        <v>3</v>
      </c>
      <c r="DE32" t="s">
        <v>3</v>
      </c>
      <c r="DF32">
        <f t="shared" si="18"/>
        <v>7.0000000000000007E-2</v>
      </c>
      <c r="DG32">
        <f t="shared" si="15"/>
        <v>0</v>
      </c>
      <c r="DH32">
        <f t="shared" si="16"/>
        <v>0</v>
      </c>
      <c r="DI32">
        <f t="shared" si="6"/>
        <v>0</v>
      </c>
      <c r="DJ32">
        <f t="shared" si="22"/>
        <v>7.0000000000000007E-2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45955075</v>
      </c>
      <c r="C33">
        <v>45955214</v>
      </c>
      <c r="D33">
        <v>40408606</v>
      </c>
      <c r="E33">
        <v>1</v>
      </c>
      <c r="F33">
        <v>1</v>
      </c>
      <c r="G33">
        <v>1074</v>
      </c>
      <c r="H33">
        <v>3</v>
      </c>
      <c r="I33" t="s">
        <v>197</v>
      </c>
      <c r="J33" t="s">
        <v>198</v>
      </c>
      <c r="K33" t="s">
        <v>199</v>
      </c>
      <c r="L33">
        <v>1356</v>
      </c>
      <c r="N33">
        <v>1010</v>
      </c>
      <c r="O33" t="s">
        <v>192</v>
      </c>
      <c r="P33" t="s">
        <v>192</v>
      </c>
      <c r="Q33">
        <v>1000</v>
      </c>
      <c r="W33">
        <v>0</v>
      </c>
      <c r="X33">
        <v>1017539547</v>
      </c>
      <c r="Y33">
        <f t="shared" ref="Y33:Y64" si="23">AT33</f>
        <v>8.3199999999999993E-3</v>
      </c>
      <c r="AA33">
        <v>6.44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</v>
      </c>
      <c r="AV33">
        <v>0</v>
      </c>
      <c r="AW33">
        <v>2</v>
      </c>
      <c r="AX33">
        <v>45955402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ROUND(Y33*Source!I32,9)</f>
        <v>8.3199999999999995E-4</v>
      </c>
      <c r="CY33">
        <f t="shared" si="19"/>
        <v>6.44</v>
      </c>
      <c r="CZ33">
        <f t="shared" si="20"/>
        <v>6.44</v>
      </c>
      <c r="DA33">
        <f t="shared" si="21"/>
        <v>1</v>
      </c>
      <c r="DB33">
        <f t="shared" ref="DB33:DB64" si="24">ROUND(ROUND(AT33*CZ33,2),1)</f>
        <v>0.1</v>
      </c>
      <c r="DC33">
        <f t="shared" ref="DC33:DC64" si="25">ROUND(ROUND(AT33*AG33,2),1)</f>
        <v>0</v>
      </c>
      <c r="DD33" t="s">
        <v>3</v>
      </c>
      <c r="DE33" t="s">
        <v>3</v>
      </c>
      <c r="DF33">
        <f t="shared" si="18"/>
        <v>0.01</v>
      </c>
      <c r="DG33">
        <f t="shared" si="15"/>
        <v>0</v>
      </c>
      <c r="DH33">
        <f t="shared" si="16"/>
        <v>0</v>
      </c>
      <c r="DI33">
        <f t="shared" ref="DI33:DI64" si="26">ROUND(ROUND(AH33,2)*CX33,2)</f>
        <v>0</v>
      </c>
      <c r="DJ33">
        <f t="shared" si="22"/>
        <v>0.01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45955073</v>
      </c>
      <c r="C34">
        <v>45955214</v>
      </c>
      <c r="D34">
        <v>40345168</v>
      </c>
      <c r="E34">
        <v>1074</v>
      </c>
      <c r="F34">
        <v>1</v>
      </c>
      <c r="G34">
        <v>1074</v>
      </c>
      <c r="H34">
        <v>1</v>
      </c>
      <c r="I34" t="s">
        <v>163</v>
      </c>
      <c r="J34" t="s">
        <v>3</v>
      </c>
      <c r="K34" t="s">
        <v>164</v>
      </c>
      <c r="L34">
        <v>1191</v>
      </c>
      <c r="N34">
        <v>1013</v>
      </c>
      <c r="O34" t="s">
        <v>165</v>
      </c>
      <c r="P34" t="s">
        <v>165</v>
      </c>
      <c r="Q34">
        <v>1</v>
      </c>
      <c r="W34">
        <v>0</v>
      </c>
      <c r="X34">
        <v>476480486</v>
      </c>
      <c r="Y34">
        <f t="shared" si="23"/>
        <v>14.5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14.5</v>
      </c>
      <c r="AU34" t="s">
        <v>3</v>
      </c>
      <c r="AV34">
        <v>1</v>
      </c>
      <c r="AW34">
        <v>2</v>
      </c>
      <c r="AX34">
        <v>45955392</v>
      </c>
      <c r="AY34">
        <v>1</v>
      </c>
      <c r="AZ34">
        <v>0</v>
      </c>
      <c r="BA34">
        <v>40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ROUND(AT34*Source!I33*AH34*AL34,2)</f>
        <v>0</v>
      </c>
      <c r="CV34">
        <f>ROUND(Y34*Source!I33,9)</f>
        <v>1.45</v>
      </c>
      <c r="CW34">
        <v>0</v>
      </c>
      <c r="CX34">
        <f>ROUND(Y34*Source!I33,9)</f>
        <v>1.45</v>
      </c>
      <c r="CY34">
        <f>AD34</f>
        <v>0</v>
      </c>
      <c r="CZ34">
        <f>AH34</f>
        <v>0</v>
      </c>
      <c r="DA34">
        <f>AL34</f>
        <v>1</v>
      </c>
      <c r="DB34">
        <f t="shared" si="24"/>
        <v>0</v>
      </c>
      <c r="DC34">
        <f t="shared" si="25"/>
        <v>0</v>
      </c>
      <c r="DD34" t="s">
        <v>3</v>
      </c>
      <c r="DE34" t="s">
        <v>3</v>
      </c>
      <c r="DF34">
        <f t="shared" si="18"/>
        <v>0</v>
      </c>
      <c r="DG34">
        <f t="shared" si="15"/>
        <v>0</v>
      </c>
      <c r="DH34">
        <f t="shared" si="16"/>
        <v>0</v>
      </c>
      <c r="DI34">
        <f t="shared" si="2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45955073</v>
      </c>
      <c r="C35">
        <v>45955214</v>
      </c>
      <c r="D35">
        <v>40421779</v>
      </c>
      <c r="E35">
        <v>1</v>
      </c>
      <c r="F35">
        <v>1</v>
      </c>
      <c r="G35">
        <v>1074</v>
      </c>
      <c r="H35">
        <v>2</v>
      </c>
      <c r="I35" t="s">
        <v>200</v>
      </c>
      <c r="J35" t="s">
        <v>201</v>
      </c>
      <c r="K35" t="s">
        <v>202</v>
      </c>
      <c r="L35">
        <v>1368</v>
      </c>
      <c r="N35">
        <v>1011</v>
      </c>
      <c r="O35" t="s">
        <v>169</v>
      </c>
      <c r="P35" t="s">
        <v>169</v>
      </c>
      <c r="Q35">
        <v>1</v>
      </c>
      <c r="W35">
        <v>0</v>
      </c>
      <c r="X35">
        <v>-72603874</v>
      </c>
      <c r="Y35">
        <f t="shared" si="23"/>
        <v>3.03</v>
      </c>
      <c r="AA35">
        <v>0</v>
      </c>
      <c r="AB35">
        <v>1584.51</v>
      </c>
      <c r="AC35">
        <v>517.35</v>
      </c>
      <c r="AD35">
        <v>0</v>
      </c>
      <c r="AE35">
        <v>0</v>
      </c>
      <c r="AF35">
        <v>123.34</v>
      </c>
      <c r="AG35">
        <v>12.62</v>
      </c>
      <c r="AH35">
        <v>0</v>
      </c>
      <c r="AI35">
        <v>1</v>
      </c>
      <c r="AJ35">
        <v>12.04</v>
      </c>
      <c r="AK35">
        <v>38.42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3.03</v>
      </c>
      <c r="AU35" t="s">
        <v>3</v>
      </c>
      <c r="AV35">
        <v>0</v>
      </c>
      <c r="AW35">
        <v>2</v>
      </c>
      <c r="AX35">
        <v>45955393</v>
      </c>
      <c r="AY35">
        <v>1</v>
      </c>
      <c r="AZ35">
        <v>0</v>
      </c>
      <c r="BA35">
        <v>41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ROUND(Y35*Source!I33*DO35,9)</f>
        <v>0</v>
      </c>
      <c r="CX35">
        <f>ROUND(Y35*Source!I33,9)</f>
        <v>0.30299999999999999</v>
      </c>
      <c r="CY35">
        <f>AB35</f>
        <v>1584.51</v>
      </c>
      <c r="CZ35">
        <f>AF35</f>
        <v>123.34</v>
      </c>
      <c r="DA35">
        <f>AJ35</f>
        <v>12.04</v>
      </c>
      <c r="DB35">
        <f t="shared" si="24"/>
        <v>373.7</v>
      </c>
      <c r="DC35">
        <f t="shared" si="25"/>
        <v>38.200000000000003</v>
      </c>
      <c r="DD35" t="s">
        <v>3</v>
      </c>
      <c r="DE35" t="s">
        <v>3</v>
      </c>
      <c r="DF35">
        <f t="shared" si="18"/>
        <v>0</v>
      </c>
      <c r="DG35">
        <f>ROUND(ROUND(AF35*AJ35,2)*CX35,2)</f>
        <v>449.96</v>
      </c>
      <c r="DH35">
        <f>ROUND(ROUND(AG35*AK35,2)*CX35,2)</f>
        <v>146.91</v>
      </c>
      <c r="DI35">
        <f t="shared" si="26"/>
        <v>0</v>
      </c>
      <c r="DJ35">
        <f>DG35</f>
        <v>449.96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45955073</v>
      </c>
      <c r="C36">
        <v>45955214</v>
      </c>
      <c r="D36">
        <v>40421112</v>
      </c>
      <c r="E36">
        <v>1</v>
      </c>
      <c r="F36">
        <v>1</v>
      </c>
      <c r="G36">
        <v>1074</v>
      </c>
      <c r="H36">
        <v>2</v>
      </c>
      <c r="I36" t="s">
        <v>203</v>
      </c>
      <c r="J36" t="s">
        <v>204</v>
      </c>
      <c r="K36" t="s">
        <v>205</v>
      </c>
      <c r="L36">
        <v>1368</v>
      </c>
      <c r="N36">
        <v>1011</v>
      </c>
      <c r="O36" t="s">
        <v>169</v>
      </c>
      <c r="P36" t="s">
        <v>169</v>
      </c>
      <c r="Q36">
        <v>1</v>
      </c>
      <c r="W36">
        <v>0</v>
      </c>
      <c r="X36">
        <v>1361006709</v>
      </c>
      <c r="Y36">
        <f t="shared" si="23"/>
        <v>3</v>
      </c>
      <c r="AA36">
        <v>0</v>
      </c>
      <c r="AB36">
        <v>64.930000000000007</v>
      </c>
      <c r="AC36">
        <v>0</v>
      </c>
      <c r="AD36">
        <v>0</v>
      </c>
      <c r="AE36">
        <v>0</v>
      </c>
      <c r="AF36">
        <v>6.68</v>
      </c>
      <c r="AG36">
        <v>0</v>
      </c>
      <c r="AH36">
        <v>0</v>
      </c>
      <c r="AI36">
        <v>1</v>
      </c>
      <c r="AJ36">
        <v>9.11</v>
      </c>
      <c r="AK36">
        <v>38.42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</v>
      </c>
      <c r="AU36" t="s">
        <v>3</v>
      </c>
      <c r="AV36">
        <v>0</v>
      </c>
      <c r="AW36">
        <v>2</v>
      </c>
      <c r="AX36">
        <v>45955394</v>
      </c>
      <c r="AY36">
        <v>1</v>
      </c>
      <c r="AZ36">
        <v>0</v>
      </c>
      <c r="BA36">
        <v>42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ROUND(Y36*Source!I33*DO36,9)</f>
        <v>0</v>
      </c>
      <c r="CX36">
        <f>ROUND(Y36*Source!I33,9)</f>
        <v>0.3</v>
      </c>
      <c r="CY36">
        <f>AB36</f>
        <v>64.930000000000007</v>
      </c>
      <c r="CZ36">
        <f>AF36</f>
        <v>6.68</v>
      </c>
      <c r="DA36">
        <f>AJ36</f>
        <v>9.11</v>
      </c>
      <c r="DB36">
        <f t="shared" si="24"/>
        <v>20</v>
      </c>
      <c r="DC36">
        <f t="shared" si="25"/>
        <v>0</v>
      </c>
      <c r="DD36" t="s">
        <v>3</v>
      </c>
      <c r="DE36" t="s">
        <v>3</v>
      </c>
      <c r="DF36">
        <f t="shared" si="18"/>
        <v>0</v>
      </c>
      <c r="DG36">
        <f>ROUND(ROUND(AF36*AJ36,2)*CX36,2)</f>
        <v>18.260000000000002</v>
      </c>
      <c r="DH36">
        <f>ROUND(ROUND(AG36*AK36,2)*CX36,2)</f>
        <v>0</v>
      </c>
      <c r="DI36">
        <f t="shared" si="26"/>
        <v>0</v>
      </c>
      <c r="DJ36">
        <f>DG36</f>
        <v>18.260000000000002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45955073</v>
      </c>
      <c r="C37">
        <v>45955214</v>
      </c>
      <c r="D37">
        <v>40421120</v>
      </c>
      <c r="E37">
        <v>1</v>
      </c>
      <c r="F37">
        <v>1</v>
      </c>
      <c r="G37">
        <v>1074</v>
      </c>
      <c r="H37">
        <v>2</v>
      </c>
      <c r="I37" t="s">
        <v>173</v>
      </c>
      <c r="J37" t="s">
        <v>174</v>
      </c>
      <c r="K37" t="s">
        <v>175</v>
      </c>
      <c r="L37">
        <v>1368</v>
      </c>
      <c r="N37">
        <v>1011</v>
      </c>
      <c r="O37" t="s">
        <v>169</v>
      </c>
      <c r="P37" t="s">
        <v>169</v>
      </c>
      <c r="Q37">
        <v>1</v>
      </c>
      <c r="W37">
        <v>0</v>
      </c>
      <c r="X37">
        <v>-1846153325</v>
      </c>
      <c r="Y37">
        <f t="shared" si="23"/>
        <v>3</v>
      </c>
      <c r="AA37">
        <v>0</v>
      </c>
      <c r="AB37">
        <v>6.75</v>
      </c>
      <c r="AC37">
        <v>0</v>
      </c>
      <c r="AD37">
        <v>0</v>
      </c>
      <c r="AE37">
        <v>0</v>
      </c>
      <c r="AF37">
        <v>0.73</v>
      </c>
      <c r="AG37">
        <v>0</v>
      </c>
      <c r="AH37">
        <v>0</v>
      </c>
      <c r="AI37">
        <v>1</v>
      </c>
      <c r="AJ37">
        <v>8.66</v>
      </c>
      <c r="AK37">
        <v>38.42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</v>
      </c>
      <c r="AU37" t="s">
        <v>3</v>
      </c>
      <c r="AV37">
        <v>0</v>
      </c>
      <c r="AW37">
        <v>2</v>
      </c>
      <c r="AX37">
        <v>45955395</v>
      </c>
      <c r="AY37">
        <v>1</v>
      </c>
      <c r="AZ37">
        <v>0</v>
      </c>
      <c r="BA37">
        <v>43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ROUND(Y37*Source!I33*DO37,9)</f>
        <v>0</v>
      </c>
      <c r="CX37">
        <f>ROUND(Y37*Source!I33,9)</f>
        <v>0.3</v>
      </c>
      <c r="CY37">
        <f>AB37</f>
        <v>6.75</v>
      </c>
      <c r="CZ37">
        <f>AF37</f>
        <v>0.73</v>
      </c>
      <c r="DA37">
        <f>AJ37</f>
        <v>8.66</v>
      </c>
      <c r="DB37">
        <f t="shared" si="24"/>
        <v>2.2000000000000002</v>
      </c>
      <c r="DC37">
        <f t="shared" si="25"/>
        <v>0</v>
      </c>
      <c r="DD37" t="s">
        <v>3</v>
      </c>
      <c r="DE37" t="s">
        <v>3</v>
      </c>
      <c r="DF37">
        <f t="shared" si="18"/>
        <v>0</v>
      </c>
      <c r="DG37">
        <f>ROUND(ROUND(AF37*AJ37,2)*CX37,2)</f>
        <v>1.9</v>
      </c>
      <c r="DH37">
        <f>ROUND(ROUND(AG37*AK37,2)*CX37,2)</f>
        <v>0</v>
      </c>
      <c r="DI37">
        <f t="shared" si="26"/>
        <v>0</v>
      </c>
      <c r="DJ37">
        <f>DG37</f>
        <v>1.9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45955073</v>
      </c>
      <c r="C38">
        <v>45955214</v>
      </c>
      <c r="D38">
        <v>40391528</v>
      </c>
      <c r="E38">
        <v>1</v>
      </c>
      <c r="F38">
        <v>1</v>
      </c>
      <c r="G38">
        <v>1074</v>
      </c>
      <c r="H38">
        <v>3</v>
      </c>
      <c r="I38" t="s">
        <v>176</v>
      </c>
      <c r="J38" t="s">
        <v>177</v>
      </c>
      <c r="K38" t="s">
        <v>178</v>
      </c>
      <c r="L38">
        <v>1348</v>
      </c>
      <c r="N38">
        <v>1009</v>
      </c>
      <c r="O38" t="s">
        <v>179</v>
      </c>
      <c r="P38" t="s">
        <v>179</v>
      </c>
      <c r="Q38">
        <v>1000</v>
      </c>
      <c r="W38">
        <v>0</v>
      </c>
      <c r="X38">
        <v>-112298422</v>
      </c>
      <c r="Y38">
        <f t="shared" si="23"/>
        <v>6.0000000000000002E-5</v>
      </c>
      <c r="AA38">
        <v>83977.62</v>
      </c>
      <c r="AB38">
        <v>0</v>
      </c>
      <c r="AC38">
        <v>0</v>
      </c>
      <c r="AD38">
        <v>0</v>
      </c>
      <c r="AE38">
        <v>11242.42</v>
      </c>
      <c r="AF38">
        <v>0</v>
      </c>
      <c r="AG38">
        <v>0</v>
      </c>
      <c r="AH38">
        <v>0</v>
      </c>
      <c r="AI38">
        <v>6.91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6.0000000000000002E-5</v>
      </c>
      <c r="AU38" t="s">
        <v>3</v>
      </c>
      <c r="AV38">
        <v>0</v>
      </c>
      <c r="AW38">
        <v>2</v>
      </c>
      <c r="AX38">
        <v>45955396</v>
      </c>
      <c r="AY38">
        <v>1</v>
      </c>
      <c r="AZ38">
        <v>0</v>
      </c>
      <c r="BA38">
        <v>44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ROUND(Y38*Source!I33,9)</f>
        <v>6.0000000000000002E-6</v>
      </c>
      <c r="CY38">
        <f t="shared" ref="CY38:CY44" si="27">AA38</f>
        <v>83977.62</v>
      </c>
      <c r="CZ38">
        <f t="shared" ref="CZ38:CZ44" si="28">AE38</f>
        <v>11242.42</v>
      </c>
      <c r="DA38">
        <f t="shared" ref="DA38:DA44" si="29">AI38</f>
        <v>6.91</v>
      </c>
      <c r="DB38">
        <f t="shared" si="24"/>
        <v>0.7</v>
      </c>
      <c r="DC38">
        <f t="shared" si="25"/>
        <v>0</v>
      </c>
      <c r="DD38" t="s">
        <v>3</v>
      </c>
      <c r="DE38" t="s">
        <v>3</v>
      </c>
      <c r="DF38">
        <f t="shared" ref="DF38:DF44" si="30">ROUND(ROUND(AE38*AI38,2)*CX38,2)</f>
        <v>0.47</v>
      </c>
      <c r="DG38">
        <f t="shared" ref="DG38:DG56" si="31">ROUND(ROUND(AF38,2)*CX38,2)</f>
        <v>0</v>
      </c>
      <c r="DH38">
        <f t="shared" ref="DH38:DH56" si="32">ROUND(ROUND(AG38,2)*CX38,2)</f>
        <v>0</v>
      </c>
      <c r="DI38">
        <f t="shared" si="26"/>
        <v>0</v>
      </c>
      <c r="DJ38">
        <f t="shared" ref="DJ38:DJ44" si="33">DF38</f>
        <v>0.47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45955073</v>
      </c>
      <c r="C39">
        <v>45955214</v>
      </c>
      <c r="D39">
        <v>40398039</v>
      </c>
      <c r="E39">
        <v>1</v>
      </c>
      <c r="F39">
        <v>1</v>
      </c>
      <c r="G39">
        <v>1074</v>
      </c>
      <c r="H39">
        <v>3</v>
      </c>
      <c r="I39" t="s">
        <v>180</v>
      </c>
      <c r="J39" t="s">
        <v>181</v>
      </c>
      <c r="K39" t="s">
        <v>182</v>
      </c>
      <c r="L39">
        <v>1346</v>
      </c>
      <c r="N39">
        <v>1009</v>
      </c>
      <c r="O39" t="s">
        <v>151</v>
      </c>
      <c r="P39" t="s">
        <v>151</v>
      </c>
      <c r="Q39">
        <v>1</v>
      </c>
      <c r="W39">
        <v>0</v>
      </c>
      <c r="X39">
        <v>-1529041202</v>
      </c>
      <c r="Y39">
        <f t="shared" si="23"/>
        <v>0.8</v>
      </c>
      <c r="AA39">
        <v>211.96</v>
      </c>
      <c r="AB39">
        <v>0</v>
      </c>
      <c r="AC39">
        <v>0</v>
      </c>
      <c r="AD39">
        <v>0</v>
      </c>
      <c r="AE39">
        <v>25.8</v>
      </c>
      <c r="AF39">
        <v>0</v>
      </c>
      <c r="AG39">
        <v>0</v>
      </c>
      <c r="AH39">
        <v>0</v>
      </c>
      <c r="AI39">
        <v>7.6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0.8</v>
      </c>
      <c r="AU39" t="s">
        <v>3</v>
      </c>
      <c r="AV39">
        <v>0</v>
      </c>
      <c r="AW39">
        <v>2</v>
      </c>
      <c r="AX39">
        <v>45955397</v>
      </c>
      <c r="AY39">
        <v>1</v>
      </c>
      <c r="AZ39">
        <v>0</v>
      </c>
      <c r="BA39">
        <v>45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ROUND(Y39*Source!I33,9)</f>
        <v>0.08</v>
      </c>
      <c r="CY39">
        <f t="shared" si="27"/>
        <v>211.96</v>
      </c>
      <c r="CZ39">
        <f t="shared" si="28"/>
        <v>25.8</v>
      </c>
      <c r="DA39">
        <f t="shared" si="29"/>
        <v>7.6</v>
      </c>
      <c r="DB39">
        <f t="shared" si="24"/>
        <v>20.6</v>
      </c>
      <c r="DC39">
        <f t="shared" si="25"/>
        <v>0</v>
      </c>
      <c r="DD39" t="s">
        <v>3</v>
      </c>
      <c r="DE39" t="s">
        <v>3</v>
      </c>
      <c r="DF39">
        <f t="shared" si="30"/>
        <v>15.69</v>
      </c>
      <c r="DG39">
        <f t="shared" si="31"/>
        <v>0</v>
      </c>
      <c r="DH39">
        <f t="shared" si="32"/>
        <v>0</v>
      </c>
      <c r="DI39">
        <f t="shared" si="26"/>
        <v>0</v>
      </c>
      <c r="DJ39">
        <f t="shared" si="33"/>
        <v>15.69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ROW(Source!A33)</f>
        <v>33</v>
      </c>
      <c r="B40">
        <v>45955073</v>
      </c>
      <c r="C40">
        <v>45955214</v>
      </c>
      <c r="D40">
        <v>40391807</v>
      </c>
      <c r="E40">
        <v>1</v>
      </c>
      <c r="F40">
        <v>1</v>
      </c>
      <c r="G40">
        <v>1074</v>
      </c>
      <c r="H40">
        <v>3</v>
      </c>
      <c r="I40" t="s">
        <v>183</v>
      </c>
      <c r="J40" t="s">
        <v>184</v>
      </c>
      <c r="K40" t="s">
        <v>185</v>
      </c>
      <c r="L40">
        <v>1348</v>
      </c>
      <c r="N40">
        <v>1009</v>
      </c>
      <c r="O40" t="s">
        <v>179</v>
      </c>
      <c r="P40" t="s">
        <v>179</v>
      </c>
      <c r="Q40">
        <v>1000</v>
      </c>
      <c r="W40">
        <v>0</v>
      </c>
      <c r="X40">
        <v>-1495278284</v>
      </c>
      <c r="Y40">
        <f t="shared" si="23"/>
        <v>5.0000000000000001E-4</v>
      </c>
      <c r="AA40">
        <v>1617949.24</v>
      </c>
      <c r="AB40">
        <v>0</v>
      </c>
      <c r="AC40">
        <v>0</v>
      </c>
      <c r="AD40">
        <v>0</v>
      </c>
      <c r="AE40">
        <v>60966</v>
      </c>
      <c r="AF40">
        <v>0</v>
      </c>
      <c r="AG40">
        <v>0</v>
      </c>
      <c r="AH40">
        <v>0</v>
      </c>
      <c r="AI40">
        <v>24.55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5.0000000000000001E-4</v>
      </c>
      <c r="AU40" t="s">
        <v>3</v>
      </c>
      <c r="AV40">
        <v>0</v>
      </c>
      <c r="AW40">
        <v>2</v>
      </c>
      <c r="AX40">
        <v>45955398</v>
      </c>
      <c r="AY40">
        <v>1</v>
      </c>
      <c r="AZ40">
        <v>0</v>
      </c>
      <c r="BA40">
        <v>46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ROUND(Y40*Source!I33,9)</f>
        <v>5.0000000000000002E-5</v>
      </c>
      <c r="CY40">
        <f t="shared" si="27"/>
        <v>1617949.24</v>
      </c>
      <c r="CZ40">
        <f t="shared" si="28"/>
        <v>60966</v>
      </c>
      <c r="DA40">
        <f t="shared" si="29"/>
        <v>24.55</v>
      </c>
      <c r="DB40">
        <f t="shared" si="24"/>
        <v>30.5</v>
      </c>
      <c r="DC40">
        <f t="shared" si="25"/>
        <v>0</v>
      </c>
      <c r="DD40" t="s">
        <v>3</v>
      </c>
      <c r="DE40" t="s">
        <v>3</v>
      </c>
      <c r="DF40">
        <f t="shared" si="30"/>
        <v>74.84</v>
      </c>
      <c r="DG40">
        <f t="shared" si="31"/>
        <v>0</v>
      </c>
      <c r="DH40">
        <f t="shared" si="32"/>
        <v>0</v>
      </c>
      <c r="DI40">
        <f t="shared" si="26"/>
        <v>0</v>
      </c>
      <c r="DJ40">
        <f t="shared" si="33"/>
        <v>74.84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45955073</v>
      </c>
      <c r="C41">
        <v>45955214</v>
      </c>
      <c r="D41">
        <v>40391830</v>
      </c>
      <c r="E41">
        <v>1</v>
      </c>
      <c r="F41">
        <v>1</v>
      </c>
      <c r="G41">
        <v>1074</v>
      </c>
      <c r="H41">
        <v>3</v>
      </c>
      <c r="I41" t="s">
        <v>186</v>
      </c>
      <c r="J41" t="s">
        <v>187</v>
      </c>
      <c r="K41" t="s">
        <v>188</v>
      </c>
      <c r="L41">
        <v>1348</v>
      </c>
      <c r="N41">
        <v>1009</v>
      </c>
      <c r="O41" t="s">
        <v>179</v>
      </c>
      <c r="P41" t="s">
        <v>179</v>
      </c>
      <c r="Q41">
        <v>1000</v>
      </c>
      <c r="W41">
        <v>0</v>
      </c>
      <c r="X41">
        <v>186625698</v>
      </c>
      <c r="Y41">
        <f t="shared" si="23"/>
        <v>4.0000000000000003E-5</v>
      </c>
      <c r="AA41">
        <v>91554.57</v>
      </c>
      <c r="AB41">
        <v>0</v>
      </c>
      <c r="AC41">
        <v>0</v>
      </c>
      <c r="AD41">
        <v>0</v>
      </c>
      <c r="AE41">
        <v>7982.5</v>
      </c>
      <c r="AF41">
        <v>0</v>
      </c>
      <c r="AG41">
        <v>0</v>
      </c>
      <c r="AH41">
        <v>0</v>
      </c>
      <c r="AI41">
        <v>10.61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4.0000000000000003E-5</v>
      </c>
      <c r="AU41" t="s">
        <v>3</v>
      </c>
      <c r="AV41">
        <v>0</v>
      </c>
      <c r="AW41">
        <v>2</v>
      </c>
      <c r="AX41">
        <v>45955399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ROUND(Y41*Source!I33,9)</f>
        <v>3.9999999999999998E-6</v>
      </c>
      <c r="CY41">
        <f t="shared" si="27"/>
        <v>91554.57</v>
      </c>
      <c r="CZ41">
        <f t="shared" si="28"/>
        <v>7982.5</v>
      </c>
      <c r="DA41">
        <f t="shared" si="29"/>
        <v>10.61</v>
      </c>
      <c r="DB41">
        <f t="shared" si="24"/>
        <v>0.3</v>
      </c>
      <c r="DC41">
        <f t="shared" si="25"/>
        <v>0</v>
      </c>
      <c r="DD41" t="s">
        <v>3</v>
      </c>
      <c r="DE41" t="s">
        <v>3</v>
      </c>
      <c r="DF41">
        <f t="shared" si="30"/>
        <v>0.34</v>
      </c>
      <c r="DG41">
        <f t="shared" si="31"/>
        <v>0</v>
      </c>
      <c r="DH41">
        <f t="shared" si="32"/>
        <v>0</v>
      </c>
      <c r="DI41">
        <f t="shared" si="26"/>
        <v>0</v>
      </c>
      <c r="DJ41">
        <f t="shared" si="33"/>
        <v>0.34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45955073</v>
      </c>
      <c r="C42">
        <v>45955214</v>
      </c>
      <c r="D42">
        <v>40408943</v>
      </c>
      <c r="E42">
        <v>1</v>
      </c>
      <c r="F42">
        <v>1</v>
      </c>
      <c r="G42">
        <v>1074</v>
      </c>
      <c r="H42">
        <v>3</v>
      </c>
      <c r="I42" t="s">
        <v>189</v>
      </c>
      <c r="J42" t="s">
        <v>190</v>
      </c>
      <c r="K42" t="s">
        <v>191</v>
      </c>
      <c r="L42">
        <v>1356</v>
      </c>
      <c r="N42">
        <v>1010</v>
      </c>
      <c r="O42" t="s">
        <v>192</v>
      </c>
      <c r="P42" t="s">
        <v>192</v>
      </c>
      <c r="Q42">
        <v>1000</v>
      </c>
      <c r="W42">
        <v>0</v>
      </c>
      <c r="X42">
        <v>-459038352</v>
      </c>
      <c r="Y42">
        <f t="shared" si="23"/>
        <v>4.0000000000000001E-3</v>
      </c>
      <c r="AA42">
        <v>1573.16</v>
      </c>
      <c r="AB42">
        <v>0</v>
      </c>
      <c r="AC42">
        <v>0</v>
      </c>
      <c r="AD42">
        <v>0</v>
      </c>
      <c r="AE42">
        <v>226.68</v>
      </c>
      <c r="AF42">
        <v>0</v>
      </c>
      <c r="AG42">
        <v>0</v>
      </c>
      <c r="AH42">
        <v>0</v>
      </c>
      <c r="AI42">
        <v>6.42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4.0000000000000001E-3</v>
      </c>
      <c r="AU42" t="s">
        <v>3</v>
      </c>
      <c r="AV42">
        <v>0</v>
      </c>
      <c r="AW42">
        <v>2</v>
      </c>
      <c r="AX42">
        <v>45955400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ROUND(Y42*Source!I33,9)</f>
        <v>4.0000000000000002E-4</v>
      </c>
      <c r="CY42">
        <f t="shared" si="27"/>
        <v>1573.16</v>
      </c>
      <c r="CZ42">
        <f t="shared" si="28"/>
        <v>226.68</v>
      </c>
      <c r="DA42">
        <f t="shared" si="29"/>
        <v>6.42</v>
      </c>
      <c r="DB42">
        <f t="shared" si="24"/>
        <v>0.9</v>
      </c>
      <c r="DC42">
        <f t="shared" si="25"/>
        <v>0</v>
      </c>
      <c r="DD42" t="s">
        <v>3</v>
      </c>
      <c r="DE42" t="s">
        <v>3</v>
      </c>
      <c r="DF42">
        <f t="shared" si="30"/>
        <v>0.57999999999999996</v>
      </c>
      <c r="DG42">
        <f t="shared" si="31"/>
        <v>0</v>
      </c>
      <c r="DH42">
        <f t="shared" si="32"/>
        <v>0</v>
      </c>
      <c r="DI42">
        <f t="shared" si="26"/>
        <v>0</v>
      </c>
      <c r="DJ42">
        <f t="shared" si="33"/>
        <v>0.57999999999999996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ROW(Source!A33)</f>
        <v>33</v>
      </c>
      <c r="B43">
        <v>45955073</v>
      </c>
      <c r="C43">
        <v>45955214</v>
      </c>
      <c r="D43">
        <v>40408604</v>
      </c>
      <c r="E43">
        <v>1</v>
      </c>
      <c r="F43">
        <v>1</v>
      </c>
      <c r="G43">
        <v>1074</v>
      </c>
      <c r="H43">
        <v>3</v>
      </c>
      <c r="I43" t="s">
        <v>193</v>
      </c>
      <c r="J43" t="s">
        <v>194</v>
      </c>
      <c r="K43" t="s">
        <v>195</v>
      </c>
      <c r="L43">
        <v>1301</v>
      </c>
      <c r="N43">
        <v>1003</v>
      </c>
      <c r="O43" t="s">
        <v>196</v>
      </c>
      <c r="P43" t="s">
        <v>196</v>
      </c>
      <c r="Q43">
        <v>1</v>
      </c>
      <c r="W43">
        <v>0</v>
      </c>
      <c r="X43">
        <v>441798415</v>
      </c>
      <c r="Y43">
        <f t="shared" si="23"/>
        <v>0.96</v>
      </c>
      <c r="AA43">
        <v>5.0999999999999996</v>
      </c>
      <c r="AB43">
        <v>0</v>
      </c>
      <c r="AC43">
        <v>0</v>
      </c>
      <c r="AD43">
        <v>0</v>
      </c>
      <c r="AE43">
        <v>0.7</v>
      </c>
      <c r="AF43">
        <v>0</v>
      </c>
      <c r="AG43">
        <v>0</v>
      </c>
      <c r="AH43">
        <v>0</v>
      </c>
      <c r="AI43">
        <v>6.74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0.96</v>
      </c>
      <c r="AU43" t="s">
        <v>3</v>
      </c>
      <c r="AV43">
        <v>0</v>
      </c>
      <c r="AW43">
        <v>2</v>
      </c>
      <c r="AX43">
        <v>45955401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ROUND(Y43*Source!I33,9)</f>
        <v>9.6000000000000002E-2</v>
      </c>
      <c r="CY43">
        <f t="shared" si="27"/>
        <v>5.0999999999999996</v>
      </c>
      <c r="CZ43">
        <f t="shared" si="28"/>
        <v>0.7</v>
      </c>
      <c r="DA43">
        <f t="shared" si="29"/>
        <v>6.74</v>
      </c>
      <c r="DB43">
        <f t="shared" si="24"/>
        <v>0.7</v>
      </c>
      <c r="DC43">
        <f t="shared" si="25"/>
        <v>0</v>
      </c>
      <c r="DD43" t="s">
        <v>3</v>
      </c>
      <c r="DE43" t="s">
        <v>3</v>
      </c>
      <c r="DF43">
        <f t="shared" si="30"/>
        <v>0.45</v>
      </c>
      <c r="DG43">
        <f t="shared" si="31"/>
        <v>0</v>
      </c>
      <c r="DH43">
        <f t="shared" si="32"/>
        <v>0</v>
      </c>
      <c r="DI43">
        <f t="shared" si="26"/>
        <v>0</v>
      </c>
      <c r="DJ43">
        <f t="shared" si="33"/>
        <v>0.45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ROW(Source!A33)</f>
        <v>33</v>
      </c>
      <c r="B44">
        <v>45955073</v>
      </c>
      <c r="C44">
        <v>45955214</v>
      </c>
      <c r="D44">
        <v>40408606</v>
      </c>
      <c r="E44">
        <v>1</v>
      </c>
      <c r="F44">
        <v>1</v>
      </c>
      <c r="G44">
        <v>1074</v>
      </c>
      <c r="H44">
        <v>3</v>
      </c>
      <c r="I44" t="s">
        <v>197</v>
      </c>
      <c r="J44" t="s">
        <v>198</v>
      </c>
      <c r="K44" t="s">
        <v>199</v>
      </c>
      <c r="L44">
        <v>1356</v>
      </c>
      <c r="N44">
        <v>1010</v>
      </c>
      <c r="O44" t="s">
        <v>192</v>
      </c>
      <c r="P44" t="s">
        <v>192</v>
      </c>
      <c r="Q44">
        <v>1000</v>
      </c>
      <c r="W44">
        <v>0</v>
      </c>
      <c r="X44">
        <v>1017539547</v>
      </c>
      <c r="Y44">
        <f t="shared" si="23"/>
        <v>8.3199999999999993E-3</v>
      </c>
      <c r="AA44">
        <v>229.8</v>
      </c>
      <c r="AB44">
        <v>0</v>
      </c>
      <c r="AC44">
        <v>0</v>
      </c>
      <c r="AD44">
        <v>0</v>
      </c>
      <c r="AE44">
        <v>6.44</v>
      </c>
      <c r="AF44">
        <v>0</v>
      </c>
      <c r="AG44">
        <v>0</v>
      </c>
      <c r="AH44">
        <v>0</v>
      </c>
      <c r="AI44">
        <v>33.01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8.3199999999999993E-3</v>
      </c>
      <c r="AU44" t="s">
        <v>3</v>
      </c>
      <c r="AV44">
        <v>0</v>
      </c>
      <c r="AW44">
        <v>2</v>
      </c>
      <c r="AX44">
        <v>45955402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ROUND(Y44*Source!I33,9)</f>
        <v>8.3199999999999995E-4</v>
      </c>
      <c r="CY44">
        <f t="shared" si="27"/>
        <v>229.8</v>
      </c>
      <c r="CZ44">
        <f t="shared" si="28"/>
        <v>6.44</v>
      </c>
      <c r="DA44">
        <f t="shared" si="29"/>
        <v>33.01</v>
      </c>
      <c r="DB44">
        <f t="shared" si="24"/>
        <v>0.1</v>
      </c>
      <c r="DC44">
        <f t="shared" si="25"/>
        <v>0</v>
      </c>
      <c r="DD44" t="s">
        <v>3</v>
      </c>
      <c r="DE44" t="s">
        <v>3</v>
      </c>
      <c r="DF44">
        <f t="shared" si="30"/>
        <v>0.18</v>
      </c>
      <c r="DG44">
        <f t="shared" si="31"/>
        <v>0</v>
      </c>
      <c r="DH44">
        <f t="shared" si="32"/>
        <v>0</v>
      </c>
      <c r="DI44">
        <f t="shared" si="26"/>
        <v>0</v>
      </c>
      <c r="DJ44">
        <f t="shared" si="33"/>
        <v>0.18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ROW(Source!A34)</f>
        <v>34</v>
      </c>
      <c r="B45">
        <v>45955075</v>
      </c>
      <c r="C45">
        <v>45955239</v>
      </c>
      <c r="D45">
        <v>40345168</v>
      </c>
      <c r="E45">
        <v>1074</v>
      </c>
      <c r="F45">
        <v>1</v>
      </c>
      <c r="G45">
        <v>1074</v>
      </c>
      <c r="H45">
        <v>1</v>
      </c>
      <c r="I45" t="s">
        <v>163</v>
      </c>
      <c r="J45" t="s">
        <v>3</v>
      </c>
      <c r="K45" t="s">
        <v>164</v>
      </c>
      <c r="L45">
        <v>1191</v>
      </c>
      <c r="N45">
        <v>1013</v>
      </c>
      <c r="O45" t="s">
        <v>165</v>
      </c>
      <c r="P45" t="s">
        <v>165</v>
      </c>
      <c r="Q45">
        <v>1</v>
      </c>
      <c r="W45">
        <v>0</v>
      </c>
      <c r="X45">
        <v>476480486</v>
      </c>
      <c r="Y45">
        <f t="shared" si="23"/>
        <v>12.9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12.9</v>
      </c>
      <c r="AU45" t="s">
        <v>3</v>
      </c>
      <c r="AV45">
        <v>1</v>
      </c>
      <c r="AW45">
        <v>2</v>
      </c>
      <c r="AX45">
        <v>45955405</v>
      </c>
      <c r="AY45">
        <v>1</v>
      </c>
      <c r="AZ45">
        <v>0</v>
      </c>
      <c r="BA45">
        <v>53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ROUND(AT45*Source!I34*AH45*AL45,2)</f>
        <v>0</v>
      </c>
      <c r="CV45">
        <f>ROUND(Y45*Source!I34,9)</f>
        <v>1.29</v>
      </c>
      <c r="CW45">
        <v>0</v>
      </c>
      <c r="CX45">
        <f>ROUND(Y45*Source!I34,9)</f>
        <v>1.29</v>
      </c>
      <c r="CY45">
        <f>AD45</f>
        <v>0</v>
      </c>
      <c r="CZ45">
        <f>AH45</f>
        <v>0</v>
      </c>
      <c r="DA45">
        <f>AL45</f>
        <v>1</v>
      </c>
      <c r="DB45">
        <f t="shared" si="24"/>
        <v>0</v>
      </c>
      <c r="DC45">
        <f t="shared" si="25"/>
        <v>0</v>
      </c>
      <c r="DD45" t="s">
        <v>3</v>
      </c>
      <c r="DE45" t="s">
        <v>3</v>
      </c>
      <c r="DF45">
        <f t="shared" ref="DF45:DF59" si="34">ROUND(ROUND(AE45,2)*CX45,2)</f>
        <v>0</v>
      </c>
      <c r="DG45">
        <f t="shared" si="31"/>
        <v>0</v>
      </c>
      <c r="DH45">
        <f t="shared" si="32"/>
        <v>0</v>
      </c>
      <c r="DI45">
        <f t="shared" si="26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ROW(Source!A34)</f>
        <v>34</v>
      </c>
      <c r="B46">
        <v>45955075</v>
      </c>
      <c r="C46">
        <v>45955239</v>
      </c>
      <c r="D46">
        <v>40421776</v>
      </c>
      <c r="E46">
        <v>1</v>
      </c>
      <c r="F46">
        <v>1</v>
      </c>
      <c r="G46">
        <v>1074</v>
      </c>
      <c r="H46">
        <v>2</v>
      </c>
      <c r="I46" t="s">
        <v>166</v>
      </c>
      <c r="J46" t="s">
        <v>167</v>
      </c>
      <c r="K46" t="s">
        <v>168</v>
      </c>
      <c r="L46">
        <v>1368</v>
      </c>
      <c r="N46">
        <v>1011</v>
      </c>
      <c r="O46" t="s">
        <v>169</v>
      </c>
      <c r="P46" t="s">
        <v>169</v>
      </c>
      <c r="Q46">
        <v>1</v>
      </c>
      <c r="W46">
        <v>0</v>
      </c>
      <c r="X46">
        <v>-1054899212</v>
      </c>
      <c r="Y46">
        <f t="shared" si="23"/>
        <v>2.19</v>
      </c>
      <c r="AA46">
        <v>0</v>
      </c>
      <c r="AB46">
        <v>83.1</v>
      </c>
      <c r="AC46">
        <v>12.62</v>
      </c>
      <c r="AD46">
        <v>0</v>
      </c>
      <c r="AE46">
        <v>0</v>
      </c>
      <c r="AF46">
        <v>83.1</v>
      </c>
      <c r="AG46">
        <v>12.62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2.19</v>
      </c>
      <c r="AU46" t="s">
        <v>3</v>
      </c>
      <c r="AV46">
        <v>0</v>
      </c>
      <c r="AW46">
        <v>2</v>
      </c>
      <c r="AX46">
        <v>45955406</v>
      </c>
      <c r="AY46">
        <v>1</v>
      </c>
      <c r="AZ46">
        <v>0</v>
      </c>
      <c r="BA46">
        <v>54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ROUND(Y46*Source!I34*DO46,9)</f>
        <v>0</v>
      </c>
      <c r="CX46">
        <f>ROUND(Y46*Source!I34,9)</f>
        <v>0.219</v>
      </c>
      <c r="CY46">
        <f>AB46</f>
        <v>83.1</v>
      </c>
      <c r="CZ46">
        <f>AF46</f>
        <v>83.1</v>
      </c>
      <c r="DA46">
        <f>AJ46</f>
        <v>1</v>
      </c>
      <c r="DB46">
        <f t="shared" si="24"/>
        <v>182</v>
      </c>
      <c r="DC46">
        <f t="shared" si="25"/>
        <v>27.6</v>
      </c>
      <c r="DD46" t="s">
        <v>3</v>
      </c>
      <c r="DE46" t="s">
        <v>3</v>
      </c>
      <c r="DF46">
        <f t="shared" si="34"/>
        <v>0</v>
      </c>
      <c r="DG46">
        <f t="shared" si="31"/>
        <v>18.2</v>
      </c>
      <c r="DH46">
        <f t="shared" si="32"/>
        <v>2.76</v>
      </c>
      <c r="DI46">
        <f t="shared" si="26"/>
        <v>0</v>
      </c>
      <c r="DJ46">
        <f>DG46</f>
        <v>18.2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45955075</v>
      </c>
      <c r="C47">
        <v>45955239</v>
      </c>
      <c r="D47">
        <v>40421120</v>
      </c>
      <c r="E47">
        <v>1</v>
      </c>
      <c r="F47">
        <v>1</v>
      </c>
      <c r="G47">
        <v>1074</v>
      </c>
      <c r="H47">
        <v>2</v>
      </c>
      <c r="I47" t="s">
        <v>173</v>
      </c>
      <c r="J47" t="s">
        <v>174</v>
      </c>
      <c r="K47" t="s">
        <v>175</v>
      </c>
      <c r="L47">
        <v>1368</v>
      </c>
      <c r="N47">
        <v>1011</v>
      </c>
      <c r="O47" t="s">
        <v>169</v>
      </c>
      <c r="P47" t="s">
        <v>169</v>
      </c>
      <c r="Q47">
        <v>1</v>
      </c>
      <c r="W47">
        <v>0</v>
      </c>
      <c r="X47">
        <v>-1846153325</v>
      </c>
      <c r="Y47">
        <f t="shared" si="23"/>
        <v>2.77</v>
      </c>
      <c r="AA47">
        <v>0</v>
      </c>
      <c r="AB47">
        <v>0.73</v>
      </c>
      <c r="AC47">
        <v>0</v>
      </c>
      <c r="AD47">
        <v>0</v>
      </c>
      <c r="AE47">
        <v>0</v>
      </c>
      <c r="AF47">
        <v>0.73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2.77</v>
      </c>
      <c r="AU47" t="s">
        <v>3</v>
      </c>
      <c r="AV47">
        <v>0</v>
      </c>
      <c r="AW47">
        <v>2</v>
      </c>
      <c r="AX47">
        <v>45955407</v>
      </c>
      <c r="AY47">
        <v>1</v>
      </c>
      <c r="AZ47">
        <v>0</v>
      </c>
      <c r="BA47">
        <v>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ROUND(Y47*Source!I34*DO47,9)</f>
        <v>0</v>
      </c>
      <c r="CX47">
        <f>ROUND(Y47*Source!I34,9)</f>
        <v>0.27700000000000002</v>
      </c>
      <c r="CY47">
        <f>AB47</f>
        <v>0.73</v>
      </c>
      <c r="CZ47">
        <f>AF47</f>
        <v>0.73</v>
      </c>
      <c r="DA47">
        <f>AJ47</f>
        <v>1</v>
      </c>
      <c r="DB47">
        <f t="shared" si="24"/>
        <v>2</v>
      </c>
      <c r="DC47">
        <f t="shared" si="25"/>
        <v>0</v>
      </c>
      <c r="DD47" t="s">
        <v>3</v>
      </c>
      <c r="DE47" t="s">
        <v>3</v>
      </c>
      <c r="DF47">
        <f t="shared" si="34"/>
        <v>0</v>
      </c>
      <c r="DG47">
        <f t="shared" si="31"/>
        <v>0.2</v>
      </c>
      <c r="DH47">
        <f t="shared" si="32"/>
        <v>0</v>
      </c>
      <c r="DI47">
        <f t="shared" si="26"/>
        <v>0</v>
      </c>
      <c r="DJ47">
        <f>DG47</f>
        <v>0.2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ROW(Source!A34)</f>
        <v>34</v>
      </c>
      <c r="B48">
        <v>45955075</v>
      </c>
      <c r="C48">
        <v>45955239</v>
      </c>
      <c r="D48">
        <v>40421156</v>
      </c>
      <c r="E48">
        <v>1</v>
      </c>
      <c r="F48">
        <v>1</v>
      </c>
      <c r="G48">
        <v>1074</v>
      </c>
      <c r="H48">
        <v>2</v>
      </c>
      <c r="I48" t="s">
        <v>206</v>
      </c>
      <c r="J48" t="s">
        <v>207</v>
      </c>
      <c r="K48" t="s">
        <v>208</v>
      </c>
      <c r="L48">
        <v>1368</v>
      </c>
      <c r="N48">
        <v>1011</v>
      </c>
      <c r="O48" t="s">
        <v>169</v>
      </c>
      <c r="P48" t="s">
        <v>169</v>
      </c>
      <c r="Q48">
        <v>1</v>
      </c>
      <c r="W48">
        <v>0</v>
      </c>
      <c r="X48">
        <v>588078337</v>
      </c>
      <c r="Y48">
        <f t="shared" si="23"/>
        <v>2.77</v>
      </c>
      <c r="AA48">
        <v>0</v>
      </c>
      <c r="AB48">
        <v>4</v>
      </c>
      <c r="AC48">
        <v>0</v>
      </c>
      <c r="AD48">
        <v>0</v>
      </c>
      <c r="AE48">
        <v>0</v>
      </c>
      <c r="AF48">
        <v>4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2.77</v>
      </c>
      <c r="AU48" t="s">
        <v>3</v>
      </c>
      <c r="AV48">
        <v>0</v>
      </c>
      <c r="AW48">
        <v>2</v>
      </c>
      <c r="AX48">
        <v>45955408</v>
      </c>
      <c r="AY48">
        <v>1</v>
      </c>
      <c r="AZ48">
        <v>0</v>
      </c>
      <c r="BA48">
        <v>56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ROUND(Y48*Source!I34*DO48,9)</f>
        <v>0</v>
      </c>
      <c r="CX48">
        <f>ROUND(Y48*Source!I34,9)</f>
        <v>0.27700000000000002</v>
      </c>
      <c r="CY48">
        <f>AB48</f>
        <v>4</v>
      </c>
      <c r="CZ48">
        <f>AF48</f>
        <v>4</v>
      </c>
      <c r="DA48">
        <f>AJ48</f>
        <v>1</v>
      </c>
      <c r="DB48">
        <f t="shared" si="24"/>
        <v>11.1</v>
      </c>
      <c r="DC48">
        <f t="shared" si="25"/>
        <v>0</v>
      </c>
      <c r="DD48" t="s">
        <v>3</v>
      </c>
      <c r="DE48" t="s">
        <v>3</v>
      </c>
      <c r="DF48">
        <f t="shared" si="34"/>
        <v>0</v>
      </c>
      <c r="DG48">
        <f t="shared" si="31"/>
        <v>1.1100000000000001</v>
      </c>
      <c r="DH48">
        <f t="shared" si="32"/>
        <v>0</v>
      </c>
      <c r="DI48">
        <f t="shared" si="26"/>
        <v>0</v>
      </c>
      <c r="DJ48">
        <f>DG48</f>
        <v>1.1100000000000001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ROW(Source!A34)</f>
        <v>34</v>
      </c>
      <c r="B49">
        <v>45955075</v>
      </c>
      <c r="C49">
        <v>45955239</v>
      </c>
      <c r="D49">
        <v>40391528</v>
      </c>
      <c r="E49">
        <v>1</v>
      </c>
      <c r="F49">
        <v>1</v>
      </c>
      <c r="G49">
        <v>1074</v>
      </c>
      <c r="H49">
        <v>3</v>
      </c>
      <c r="I49" t="s">
        <v>176</v>
      </c>
      <c r="J49" t="s">
        <v>177</v>
      </c>
      <c r="K49" t="s">
        <v>178</v>
      </c>
      <c r="L49">
        <v>1348</v>
      </c>
      <c r="N49">
        <v>1009</v>
      </c>
      <c r="O49" t="s">
        <v>179</v>
      </c>
      <c r="P49" t="s">
        <v>179</v>
      </c>
      <c r="Q49">
        <v>1000</v>
      </c>
      <c r="W49">
        <v>0</v>
      </c>
      <c r="X49">
        <v>-112298422</v>
      </c>
      <c r="Y49">
        <f t="shared" si="23"/>
        <v>6.0000000000000002E-5</v>
      </c>
      <c r="AA49">
        <v>11242.42</v>
      </c>
      <c r="AB49">
        <v>0</v>
      </c>
      <c r="AC49">
        <v>0</v>
      </c>
      <c r="AD49">
        <v>0</v>
      </c>
      <c r="AE49">
        <v>11242.42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6.0000000000000002E-5</v>
      </c>
      <c r="AU49" t="s">
        <v>3</v>
      </c>
      <c r="AV49">
        <v>0</v>
      </c>
      <c r="AW49">
        <v>2</v>
      </c>
      <c r="AX49">
        <v>45955409</v>
      </c>
      <c r="AY49">
        <v>1</v>
      </c>
      <c r="AZ49">
        <v>0</v>
      </c>
      <c r="BA49">
        <v>57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ROUND(Y49*Source!I34,9)</f>
        <v>6.0000000000000002E-6</v>
      </c>
      <c r="CY49">
        <f t="shared" ref="CY49:CY55" si="35">AA49</f>
        <v>11242.42</v>
      </c>
      <c r="CZ49">
        <f t="shared" ref="CZ49:CZ55" si="36">AE49</f>
        <v>11242.42</v>
      </c>
      <c r="DA49">
        <f t="shared" ref="DA49:DA55" si="37">AI49</f>
        <v>1</v>
      </c>
      <c r="DB49">
        <f t="shared" si="24"/>
        <v>0.7</v>
      </c>
      <c r="DC49">
        <f t="shared" si="25"/>
        <v>0</v>
      </c>
      <c r="DD49" t="s">
        <v>3</v>
      </c>
      <c r="DE49" t="s">
        <v>3</v>
      </c>
      <c r="DF49">
        <f t="shared" si="34"/>
        <v>7.0000000000000007E-2</v>
      </c>
      <c r="DG49">
        <f t="shared" si="31"/>
        <v>0</v>
      </c>
      <c r="DH49">
        <f t="shared" si="32"/>
        <v>0</v>
      </c>
      <c r="DI49">
        <f t="shared" si="26"/>
        <v>0</v>
      </c>
      <c r="DJ49">
        <f t="shared" ref="DJ49:DJ55" si="38">DF49</f>
        <v>7.0000000000000007E-2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ROW(Source!A34)</f>
        <v>34</v>
      </c>
      <c r="B50">
        <v>45955075</v>
      </c>
      <c r="C50">
        <v>45955239</v>
      </c>
      <c r="D50">
        <v>40398039</v>
      </c>
      <c r="E50">
        <v>1</v>
      </c>
      <c r="F50">
        <v>1</v>
      </c>
      <c r="G50">
        <v>1074</v>
      </c>
      <c r="H50">
        <v>3</v>
      </c>
      <c r="I50" t="s">
        <v>180</v>
      </c>
      <c r="J50" t="s">
        <v>181</v>
      </c>
      <c r="K50" t="s">
        <v>182</v>
      </c>
      <c r="L50">
        <v>1346</v>
      </c>
      <c r="N50">
        <v>1009</v>
      </c>
      <c r="O50" t="s">
        <v>151</v>
      </c>
      <c r="P50" t="s">
        <v>151</v>
      </c>
      <c r="Q50">
        <v>1</v>
      </c>
      <c r="W50">
        <v>0</v>
      </c>
      <c r="X50">
        <v>-1529041202</v>
      </c>
      <c r="Y50">
        <f t="shared" si="23"/>
        <v>0.8</v>
      </c>
      <c r="AA50">
        <v>25.8</v>
      </c>
      <c r="AB50">
        <v>0</v>
      </c>
      <c r="AC50">
        <v>0</v>
      </c>
      <c r="AD50">
        <v>0</v>
      </c>
      <c r="AE50">
        <v>25.8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0.8</v>
      </c>
      <c r="AU50" t="s">
        <v>3</v>
      </c>
      <c r="AV50">
        <v>0</v>
      </c>
      <c r="AW50">
        <v>2</v>
      </c>
      <c r="AX50">
        <v>45955410</v>
      </c>
      <c r="AY50">
        <v>1</v>
      </c>
      <c r="AZ50">
        <v>0</v>
      </c>
      <c r="BA50">
        <v>58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ROUND(Y50*Source!I34,9)</f>
        <v>0.08</v>
      </c>
      <c r="CY50">
        <f t="shared" si="35"/>
        <v>25.8</v>
      </c>
      <c r="CZ50">
        <f t="shared" si="36"/>
        <v>25.8</v>
      </c>
      <c r="DA50">
        <f t="shared" si="37"/>
        <v>1</v>
      </c>
      <c r="DB50">
        <f t="shared" si="24"/>
        <v>20.6</v>
      </c>
      <c r="DC50">
        <f t="shared" si="25"/>
        <v>0</v>
      </c>
      <c r="DD50" t="s">
        <v>3</v>
      </c>
      <c r="DE50" t="s">
        <v>3</v>
      </c>
      <c r="DF50">
        <f t="shared" si="34"/>
        <v>2.06</v>
      </c>
      <c r="DG50">
        <f t="shared" si="31"/>
        <v>0</v>
      </c>
      <c r="DH50">
        <f t="shared" si="32"/>
        <v>0</v>
      </c>
      <c r="DI50">
        <f t="shared" si="26"/>
        <v>0</v>
      </c>
      <c r="DJ50">
        <f t="shared" si="38"/>
        <v>2.06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ROW(Source!A34)</f>
        <v>34</v>
      </c>
      <c r="B51">
        <v>45955075</v>
      </c>
      <c r="C51">
        <v>45955239</v>
      </c>
      <c r="D51">
        <v>40391807</v>
      </c>
      <c r="E51">
        <v>1</v>
      </c>
      <c r="F51">
        <v>1</v>
      </c>
      <c r="G51">
        <v>1074</v>
      </c>
      <c r="H51">
        <v>3</v>
      </c>
      <c r="I51" t="s">
        <v>183</v>
      </c>
      <c r="J51" t="s">
        <v>184</v>
      </c>
      <c r="K51" t="s">
        <v>185</v>
      </c>
      <c r="L51">
        <v>1348</v>
      </c>
      <c r="N51">
        <v>1009</v>
      </c>
      <c r="O51" t="s">
        <v>179</v>
      </c>
      <c r="P51" t="s">
        <v>179</v>
      </c>
      <c r="Q51">
        <v>1000</v>
      </c>
      <c r="W51">
        <v>0</v>
      </c>
      <c r="X51">
        <v>-1495278284</v>
      </c>
      <c r="Y51">
        <f t="shared" si="23"/>
        <v>5.0000000000000001E-4</v>
      </c>
      <c r="AA51">
        <v>60966</v>
      </c>
      <c r="AB51">
        <v>0</v>
      </c>
      <c r="AC51">
        <v>0</v>
      </c>
      <c r="AD51">
        <v>0</v>
      </c>
      <c r="AE51">
        <v>60966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5.0000000000000001E-4</v>
      </c>
      <c r="AU51" t="s">
        <v>3</v>
      </c>
      <c r="AV51">
        <v>0</v>
      </c>
      <c r="AW51">
        <v>2</v>
      </c>
      <c r="AX51">
        <v>45955411</v>
      </c>
      <c r="AY51">
        <v>1</v>
      </c>
      <c r="AZ51">
        <v>0</v>
      </c>
      <c r="BA51">
        <v>59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ROUND(Y51*Source!I34,9)</f>
        <v>5.0000000000000002E-5</v>
      </c>
      <c r="CY51">
        <f t="shared" si="35"/>
        <v>60966</v>
      </c>
      <c r="CZ51">
        <f t="shared" si="36"/>
        <v>60966</v>
      </c>
      <c r="DA51">
        <f t="shared" si="37"/>
        <v>1</v>
      </c>
      <c r="DB51">
        <f t="shared" si="24"/>
        <v>30.5</v>
      </c>
      <c r="DC51">
        <f t="shared" si="25"/>
        <v>0</v>
      </c>
      <c r="DD51" t="s">
        <v>3</v>
      </c>
      <c r="DE51" t="s">
        <v>3</v>
      </c>
      <c r="DF51">
        <f t="shared" si="34"/>
        <v>3.05</v>
      </c>
      <c r="DG51">
        <f t="shared" si="31"/>
        <v>0</v>
      </c>
      <c r="DH51">
        <f t="shared" si="32"/>
        <v>0</v>
      </c>
      <c r="DI51">
        <f t="shared" si="26"/>
        <v>0</v>
      </c>
      <c r="DJ51">
        <f t="shared" si="38"/>
        <v>3.05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ROW(Source!A34)</f>
        <v>34</v>
      </c>
      <c r="B52">
        <v>45955075</v>
      </c>
      <c r="C52">
        <v>45955239</v>
      </c>
      <c r="D52">
        <v>40391830</v>
      </c>
      <c r="E52">
        <v>1</v>
      </c>
      <c r="F52">
        <v>1</v>
      </c>
      <c r="G52">
        <v>1074</v>
      </c>
      <c r="H52">
        <v>3</v>
      </c>
      <c r="I52" t="s">
        <v>186</v>
      </c>
      <c r="J52" t="s">
        <v>187</v>
      </c>
      <c r="K52" t="s">
        <v>188</v>
      </c>
      <c r="L52">
        <v>1348</v>
      </c>
      <c r="N52">
        <v>1009</v>
      </c>
      <c r="O52" t="s">
        <v>179</v>
      </c>
      <c r="P52" t="s">
        <v>179</v>
      </c>
      <c r="Q52">
        <v>1000</v>
      </c>
      <c r="W52">
        <v>0</v>
      </c>
      <c r="X52">
        <v>186625698</v>
      </c>
      <c r="Y52">
        <f t="shared" si="23"/>
        <v>4.0000000000000003E-5</v>
      </c>
      <c r="AA52">
        <v>7982.5</v>
      </c>
      <c r="AB52">
        <v>0</v>
      </c>
      <c r="AC52">
        <v>0</v>
      </c>
      <c r="AD52">
        <v>0</v>
      </c>
      <c r="AE52">
        <v>7982.5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4.0000000000000003E-5</v>
      </c>
      <c r="AU52" t="s">
        <v>3</v>
      </c>
      <c r="AV52">
        <v>0</v>
      </c>
      <c r="AW52">
        <v>2</v>
      </c>
      <c r="AX52">
        <v>45955412</v>
      </c>
      <c r="AY52">
        <v>1</v>
      </c>
      <c r="AZ52">
        <v>0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ROUND(Y52*Source!I34,9)</f>
        <v>3.9999999999999998E-6</v>
      </c>
      <c r="CY52">
        <f t="shared" si="35"/>
        <v>7982.5</v>
      </c>
      <c r="CZ52">
        <f t="shared" si="36"/>
        <v>7982.5</v>
      </c>
      <c r="DA52">
        <f t="shared" si="37"/>
        <v>1</v>
      </c>
      <c r="DB52">
        <f t="shared" si="24"/>
        <v>0.3</v>
      </c>
      <c r="DC52">
        <f t="shared" si="25"/>
        <v>0</v>
      </c>
      <c r="DD52" t="s">
        <v>3</v>
      </c>
      <c r="DE52" t="s">
        <v>3</v>
      </c>
      <c r="DF52">
        <f t="shared" si="34"/>
        <v>0.03</v>
      </c>
      <c r="DG52">
        <f t="shared" si="31"/>
        <v>0</v>
      </c>
      <c r="DH52">
        <f t="shared" si="32"/>
        <v>0</v>
      </c>
      <c r="DI52">
        <f t="shared" si="26"/>
        <v>0</v>
      </c>
      <c r="DJ52">
        <f t="shared" si="38"/>
        <v>0.03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ROW(Source!A34)</f>
        <v>34</v>
      </c>
      <c r="B53">
        <v>45955075</v>
      </c>
      <c r="C53">
        <v>45955239</v>
      </c>
      <c r="D53">
        <v>40408943</v>
      </c>
      <c r="E53">
        <v>1</v>
      </c>
      <c r="F53">
        <v>1</v>
      </c>
      <c r="G53">
        <v>1074</v>
      </c>
      <c r="H53">
        <v>3</v>
      </c>
      <c r="I53" t="s">
        <v>189</v>
      </c>
      <c r="J53" t="s">
        <v>190</v>
      </c>
      <c r="K53" t="s">
        <v>191</v>
      </c>
      <c r="L53">
        <v>1356</v>
      </c>
      <c r="N53">
        <v>1010</v>
      </c>
      <c r="O53" t="s">
        <v>192</v>
      </c>
      <c r="P53" t="s">
        <v>192</v>
      </c>
      <c r="Q53">
        <v>1000</v>
      </c>
      <c r="W53">
        <v>0</v>
      </c>
      <c r="X53">
        <v>-459038352</v>
      </c>
      <c r="Y53">
        <f t="shared" si="23"/>
        <v>4.0000000000000001E-3</v>
      </c>
      <c r="AA53">
        <v>226.68</v>
      </c>
      <c r="AB53">
        <v>0</v>
      </c>
      <c r="AC53">
        <v>0</v>
      </c>
      <c r="AD53">
        <v>0</v>
      </c>
      <c r="AE53">
        <v>226.68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4.0000000000000001E-3</v>
      </c>
      <c r="AU53" t="s">
        <v>3</v>
      </c>
      <c r="AV53">
        <v>0</v>
      </c>
      <c r="AW53">
        <v>2</v>
      </c>
      <c r="AX53">
        <v>45955413</v>
      </c>
      <c r="AY53">
        <v>1</v>
      </c>
      <c r="AZ53">
        <v>0</v>
      </c>
      <c r="BA53">
        <v>61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ROUND(Y53*Source!I34,9)</f>
        <v>4.0000000000000002E-4</v>
      </c>
      <c r="CY53">
        <f t="shared" si="35"/>
        <v>226.68</v>
      </c>
      <c r="CZ53">
        <f t="shared" si="36"/>
        <v>226.68</v>
      </c>
      <c r="DA53">
        <f t="shared" si="37"/>
        <v>1</v>
      </c>
      <c r="DB53">
        <f t="shared" si="24"/>
        <v>0.9</v>
      </c>
      <c r="DC53">
        <f t="shared" si="25"/>
        <v>0</v>
      </c>
      <c r="DD53" t="s">
        <v>3</v>
      </c>
      <c r="DE53" t="s">
        <v>3</v>
      </c>
      <c r="DF53">
        <f t="shared" si="34"/>
        <v>0.09</v>
      </c>
      <c r="DG53">
        <f t="shared" si="31"/>
        <v>0</v>
      </c>
      <c r="DH53">
        <f t="shared" si="32"/>
        <v>0</v>
      </c>
      <c r="DI53">
        <f t="shared" si="26"/>
        <v>0</v>
      </c>
      <c r="DJ53">
        <f t="shared" si="38"/>
        <v>0.09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ROW(Source!A34)</f>
        <v>34</v>
      </c>
      <c r="B54">
        <v>45955075</v>
      </c>
      <c r="C54">
        <v>45955239</v>
      </c>
      <c r="D54">
        <v>40408604</v>
      </c>
      <c r="E54">
        <v>1</v>
      </c>
      <c r="F54">
        <v>1</v>
      </c>
      <c r="G54">
        <v>1074</v>
      </c>
      <c r="H54">
        <v>3</v>
      </c>
      <c r="I54" t="s">
        <v>193</v>
      </c>
      <c r="J54" t="s">
        <v>194</v>
      </c>
      <c r="K54" t="s">
        <v>195</v>
      </c>
      <c r="L54">
        <v>1301</v>
      </c>
      <c r="N54">
        <v>1003</v>
      </c>
      <c r="O54" t="s">
        <v>196</v>
      </c>
      <c r="P54" t="s">
        <v>196</v>
      </c>
      <c r="Q54">
        <v>1</v>
      </c>
      <c r="W54">
        <v>0</v>
      </c>
      <c r="X54">
        <v>441798415</v>
      </c>
      <c r="Y54">
        <f t="shared" si="23"/>
        <v>0.96</v>
      </c>
      <c r="AA54">
        <v>0.7</v>
      </c>
      <c r="AB54">
        <v>0</v>
      </c>
      <c r="AC54">
        <v>0</v>
      </c>
      <c r="AD54">
        <v>0</v>
      </c>
      <c r="AE54">
        <v>0.7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0.96</v>
      </c>
      <c r="AU54" t="s">
        <v>3</v>
      </c>
      <c r="AV54">
        <v>0</v>
      </c>
      <c r="AW54">
        <v>2</v>
      </c>
      <c r="AX54">
        <v>45955414</v>
      </c>
      <c r="AY54">
        <v>1</v>
      </c>
      <c r="AZ54">
        <v>0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ROUND(Y54*Source!I34,9)</f>
        <v>9.6000000000000002E-2</v>
      </c>
      <c r="CY54">
        <f t="shared" si="35"/>
        <v>0.7</v>
      </c>
      <c r="CZ54">
        <f t="shared" si="36"/>
        <v>0.7</v>
      </c>
      <c r="DA54">
        <f t="shared" si="37"/>
        <v>1</v>
      </c>
      <c r="DB54">
        <f t="shared" si="24"/>
        <v>0.7</v>
      </c>
      <c r="DC54">
        <f t="shared" si="25"/>
        <v>0</v>
      </c>
      <c r="DD54" t="s">
        <v>3</v>
      </c>
      <c r="DE54" t="s">
        <v>3</v>
      </c>
      <c r="DF54">
        <f t="shared" si="34"/>
        <v>7.0000000000000007E-2</v>
      </c>
      <c r="DG54">
        <f t="shared" si="31"/>
        <v>0</v>
      </c>
      <c r="DH54">
        <f t="shared" si="32"/>
        <v>0</v>
      </c>
      <c r="DI54">
        <f t="shared" si="26"/>
        <v>0</v>
      </c>
      <c r="DJ54">
        <f t="shared" si="38"/>
        <v>7.0000000000000007E-2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ROW(Source!A34)</f>
        <v>34</v>
      </c>
      <c r="B55">
        <v>45955075</v>
      </c>
      <c r="C55">
        <v>45955239</v>
      </c>
      <c r="D55">
        <v>40408606</v>
      </c>
      <c r="E55">
        <v>1</v>
      </c>
      <c r="F55">
        <v>1</v>
      </c>
      <c r="G55">
        <v>1074</v>
      </c>
      <c r="H55">
        <v>3</v>
      </c>
      <c r="I55" t="s">
        <v>197</v>
      </c>
      <c r="J55" t="s">
        <v>198</v>
      </c>
      <c r="K55" t="s">
        <v>199</v>
      </c>
      <c r="L55">
        <v>1356</v>
      </c>
      <c r="N55">
        <v>1010</v>
      </c>
      <c r="O55" t="s">
        <v>192</v>
      </c>
      <c r="P55" t="s">
        <v>192</v>
      </c>
      <c r="Q55">
        <v>1000</v>
      </c>
      <c r="W55">
        <v>0</v>
      </c>
      <c r="X55">
        <v>1017539547</v>
      </c>
      <c r="Y55">
        <f t="shared" si="23"/>
        <v>8.3199999999999993E-3</v>
      </c>
      <c r="AA55">
        <v>6.44</v>
      </c>
      <c r="AB55">
        <v>0</v>
      </c>
      <c r="AC55">
        <v>0</v>
      </c>
      <c r="AD55">
        <v>0</v>
      </c>
      <c r="AE55">
        <v>6.44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8.3199999999999993E-3</v>
      </c>
      <c r="AU55" t="s">
        <v>3</v>
      </c>
      <c r="AV55">
        <v>0</v>
      </c>
      <c r="AW55">
        <v>2</v>
      </c>
      <c r="AX55">
        <v>45955415</v>
      </c>
      <c r="AY55">
        <v>1</v>
      </c>
      <c r="AZ55">
        <v>0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ROUND(Y55*Source!I34,9)</f>
        <v>8.3199999999999995E-4</v>
      </c>
      <c r="CY55">
        <f t="shared" si="35"/>
        <v>6.44</v>
      </c>
      <c r="CZ55">
        <f t="shared" si="36"/>
        <v>6.44</v>
      </c>
      <c r="DA55">
        <f t="shared" si="37"/>
        <v>1</v>
      </c>
      <c r="DB55">
        <f t="shared" si="24"/>
        <v>0.1</v>
      </c>
      <c r="DC55">
        <f t="shared" si="25"/>
        <v>0</v>
      </c>
      <c r="DD55" t="s">
        <v>3</v>
      </c>
      <c r="DE55" t="s">
        <v>3</v>
      </c>
      <c r="DF55">
        <f t="shared" si="34"/>
        <v>0.01</v>
      </c>
      <c r="DG55">
        <f t="shared" si="31"/>
        <v>0</v>
      </c>
      <c r="DH55">
        <f t="shared" si="32"/>
        <v>0</v>
      </c>
      <c r="DI55">
        <f t="shared" si="26"/>
        <v>0</v>
      </c>
      <c r="DJ55">
        <f t="shared" si="38"/>
        <v>0.01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ROW(Source!A35)</f>
        <v>35</v>
      </c>
      <c r="B56">
        <v>45955073</v>
      </c>
      <c r="C56">
        <v>45955239</v>
      </c>
      <c r="D56">
        <v>40345168</v>
      </c>
      <c r="E56">
        <v>1074</v>
      </c>
      <c r="F56">
        <v>1</v>
      </c>
      <c r="G56">
        <v>1074</v>
      </c>
      <c r="H56">
        <v>1</v>
      </c>
      <c r="I56" t="s">
        <v>163</v>
      </c>
      <c r="J56" t="s">
        <v>3</v>
      </c>
      <c r="K56" t="s">
        <v>164</v>
      </c>
      <c r="L56">
        <v>1191</v>
      </c>
      <c r="N56">
        <v>1013</v>
      </c>
      <c r="O56" t="s">
        <v>165</v>
      </c>
      <c r="P56" t="s">
        <v>165</v>
      </c>
      <c r="Q56">
        <v>1</v>
      </c>
      <c r="W56">
        <v>0</v>
      </c>
      <c r="X56">
        <v>476480486</v>
      </c>
      <c r="Y56">
        <f t="shared" si="23"/>
        <v>12.9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12.9</v>
      </c>
      <c r="AU56" t="s">
        <v>3</v>
      </c>
      <c r="AV56">
        <v>1</v>
      </c>
      <c r="AW56">
        <v>2</v>
      </c>
      <c r="AX56">
        <v>45955405</v>
      </c>
      <c r="AY56">
        <v>1</v>
      </c>
      <c r="AZ56">
        <v>0</v>
      </c>
      <c r="BA56">
        <v>66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ROUND(AT56*Source!I35*AH56*AL56,2)</f>
        <v>0</v>
      </c>
      <c r="CV56">
        <f>ROUND(Y56*Source!I35,9)</f>
        <v>1.29</v>
      </c>
      <c r="CW56">
        <v>0</v>
      </c>
      <c r="CX56">
        <f>ROUND(Y56*Source!I35,9)</f>
        <v>1.29</v>
      </c>
      <c r="CY56">
        <f>AD56</f>
        <v>0</v>
      </c>
      <c r="CZ56">
        <f>AH56</f>
        <v>0</v>
      </c>
      <c r="DA56">
        <f>AL56</f>
        <v>1</v>
      </c>
      <c r="DB56">
        <f t="shared" si="24"/>
        <v>0</v>
      </c>
      <c r="DC56">
        <f t="shared" si="25"/>
        <v>0</v>
      </c>
      <c r="DD56" t="s">
        <v>3</v>
      </c>
      <c r="DE56" t="s">
        <v>3</v>
      </c>
      <c r="DF56">
        <f t="shared" si="34"/>
        <v>0</v>
      </c>
      <c r="DG56">
        <f t="shared" si="31"/>
        <v>0</v>
      </c>
      <c r="DH56">
        <f t="shared" si="32"/>
        <v>0</v>
      </c>
      <c r="DI56">
        <f t="shared" si="26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ROW(Source!A35)</f>
        <v>35</v>
      </c>
      <c r="B57">
        <v>45955073</v>
      </c>
      <c r="C57">
        <v>45955239</v>
      </c>
      <c r="D57">
        <v>40421776</v>
      </c>
      <c r="E57">
        <v>1</v>
      </c>
      <c r="F57">
        <v>1</v>
      </c>
      <c r="G57">
        <v>1074</v>
      </c>
      <c r="H57">
        <v>2</v>
      </c>
      <c r="I57" t="s">
        <v>166</v>
      </c>
      <c r="J57" t="s">
        <v>167</v>
      </c>
      <c r="K57" t="s">
        <v>168</v>
      </c>
      <c r="L57">
        <v>1368</v>
      </c>
      <c r="N57">
        <v>1011</v>
      </c>
      <c r="O57" t="s">
        <v>169</v>
      </c>
      <c r="P57" t="s">
        <v>169</v>
      </c>
      <c r="Q57">
        <v>1</v>
      </c>
      <c r="W57">
        <v>0</v>
      </c>
      <c r="X57">
        <v>-1054899212</v>
      </c>
      <c r="Y57">
        <f t="shared" si="23"/>
        <v>2.19</v>
      </c>
      <c r="AA57">
        <v>0</v>
      </c>
      <c r="AB57">
        <v>1211.2</v>
      </c>
      <c r="AC57">
        <v>517.35</v>
      </c>
      <c r="AD57">
        <v>0</v>
      </c>
      <c r="AE57">
        <v>0</v>
      </c>
      <c r="AF57">
        <v>83.1</v>
      </c>
      <c r="AG57">
        <v>12.62</v>
      </c>
      <c r="AH57">
        <v>0</v>
      </c>
      <c r="AI57">
        <v>1</v>
      </c>
      <c r="AJ57">
        <v>13.66</v>
      </c>
      <c r="AK57">
        <v>38.42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2.19</v>
      </c>
      <c r="AU57" t="s">
        <v>3</v>
      </c>
      <c r="AV57">
        <v>0</v>
      </c>
      <c r="AW57">
        <v>2</v>
      </c>
      <c r="AX57">
        <v>45955406</v>
      </c>
      <c r="AY57">
        <v>1</v>
      </c>
      <c r="AZ57">
        <v>0</v>
      </c>
      <c r="BA57">
        <v>67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ROUND(Y57*Source!I35*DO57,9)</f>
        <v>0</v>
      </c>
      <c r="CX57">
        <f>ROUND(Y57*Source!I35,9)</f>
        <v>0.219</v>
      </c>
      <c r="CY57">
        <f>AB57</f>
        <v>1211.2</v>
      </c>
      <c r="CZ57">
        <f>AF57</f>
        <v>83.1</v>
      </c>
      <c r="DA57">
        <f>AJ57</f>
        <v>13.66</v>
      </c>
      <c r="DB57">
        <f t="shared" si="24"/>
        <v>182</v>
      </c>
      <c r="DC57">
        <f t="shared" si="25"/>
        <v>27.6</v>
      </c>
      <c r="DD57" t="s">
        <v>3</v>
      </c>
      <c r="DE57" t="s">
        <v>3</v>
      </c>
      <c r="DF57">
        <f t="shared" si="34"/>
        <v>0</v>
      </c>
      <c r="DG57">
        <f>ROUND(ROUND(AF57*AJ57,2)*CX57,2)</f>
        <v>248.6</v>
      </c>
      <c r="DH57">
        <f>ROUND(ROUND(AG57*AK57,2)*CX57,2)</f>
        <v>106.18</v>
      </c>
      <c r="DI57">
        <f t="shared" si="26"/>
        <v>0</v>
      </c>
      <c r="DJ57">
        <f>DG57</f>
        <v>248.6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ROW(Source!A35)</f>
        <v>35</v>
      </c>
      <c r="B58">
        <v>45955073</v>
      </c>
      <c r="C58">
        <v>45955239</v>
      </c>
      <c r="D58">
        <v>40421120</v>
      </c>
      <c r="E58">
        <v>1</v>
      </c>
      <c r="F58">
        <v>1</v>
      </c>
      <c r="G58">
        <v>1074</v>
      </c>
      <c r="H58">
        <v>2</v>
      </c>
      <c r="I58" t="s">
        <v>173</v>
      </c>
      <c r="J58" t="s">
        <v>174</v>
      </c>
      <c r="K58" t="s">
        <v>175</v>
      </c>
      <c r="L58">
        <v>1368</v>
      </c>
      <c r="N58">
        <v>1011</v>
      </c>
      <c r="O58" t="s">
        <v>169</v>
      </c>
      <c r="P58" t="s">
        <v>169</v>
      </c>
      <c r="Q58">
        <v>1</v>
      </c>
      <c r="W58">
        <v>0</v>
      </c>
      <c r="X58">
        <v>-1846153325</v>
      </c>
      <c r="Y58">
        <f t="shared" si="23"/>
        <v>2.77</v>
      </c>
      <c r="AA58">
        <v>0</v>
      </c>
      <c r="AB58">
        <v>6.75</v>
      </c>
      <c r="AC58">
        <v>0</v>
      </c>
      <c r="AD58">
        <v>0</v>
      </c>
      <c r="AE58">
        <v>0</v>
      </c>
      <c r="AF58">
        <v>0.73</v>
      </c>
      <c r="AG58">
        <v>0</v>
      </c>
      <c r="AH58">
        <v>0</v>
      </c>
      <c r="AI58">
        <v>1</v>
      </c>
      <c r="AJ58">
        <v>8.66</v>
      </c>
      <c r="AK58">
        <v>38.42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2.77</v>
      </c>
      <c r="AU58" t="s">
        <v>3</v>
      </c>
      <c r="AV58">
        <v>0</v>
      </c>
      <c r="AW58">
        <v>2</v>
      </c>
      <c r="AX58">
        <v>45955407</v>
      </c>
      <c r="AY58">
        <v>1</v>
      </c>
      <c r="AZ58">
        <v>0</v>
      </c>
      <c r="BA58">
        <v>68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ROUND(Y58*Source!I35*DO58,9)</f>
        <v>0</v>
      </c>
      <c r="CX58">
        <f>ROUND(Y58*Source!I35,9)</f>
        <v>0.27700000000000002</v>
      </c>
      <c r="CY58">
        <f>AB58</f>
        <v>6.75</v>
      </c>
      <c r="CZ58">
        <f>AF58</f>
        <v>0.73</v>
      </c>
      <c r="DA58">
        <f>AJ58</f>
        <v>8.66</v>
      </c>
      <c r="DB58">
        <f t="shared" si="24"/>
        <v>2</v>
      </c>
      <c r="DC58">
        <f t="shared" si="25"/>
        <v>0</v>
      </c>
      <c r="DD58" t="s">
        <v>3</v>
      </c>
      <c r="DE58" t="s">
        <v>3</v>
      </c>
      <c r="DF58">
        <f t="shared" si="34"/>
        <v>0</v>
      </c>
      <c r="DG58">
        <f>ROUND(ROUND(AF58*AJ58,2)*CX58,2)</f>
        <v>1.75</v>
      </c>
      <c r="DH58">
        <f>ROUND(ROUND(AG58*AK58,2)*CX58,2)</f>
        <v>0</v>
      </c>
      <c r="DI58">
        <f t="shared" si="26"/>
        <v>0</v>
      </c>
      <c r="DJ58">
        <f>DG58</f>
        <v>1.75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ROW(Source!A35)</f>
        <v>35</v>
      </c>
      <c r="B59">
        <v>45955073</v>
      </c>
      <c r="C59">
        <v>45955239</v>
      </c>
      <c r="D59">
        <v>40421156</v>
      </c>
      <c r="E59">
        <v>1</v>
      </c>
      <c r="F59">
        <v>1</v>
      </c>
      <c r="G59">
        <v>1074</v>
      </c>
      <c r="H59">
        <v>2</v>
      </c>
      <c r="I59" t="s">
        <v>206</v>
      </c>
      <c r="J59" t="s">
        <v>207</v>
      </c>
      <c r="K59" t="s">
        <v>208</v>
      </c>
      <c r="L59">
        <v>1368</v>
      </c>
      <c r="N59">
        <v>1011</v>
      </c>
      <c r="O59" t="s">
        <v>169</v>
      </c>
      <c r="P59" t="s">
        <v>169</v>
      </c>
      <c r="Q59">
        <v>1</v>
      </c>
      <c r="W59">
        <v>0</v>
      </c>
      <c r="X59">
        <v>588078337</v>
      </c>
      <c r="Y59">
        <f t="shared" si="23"/>
        <v>2.77</v>
      </c>
      <c r="AA59">
        <v>0</v>
      </c>
      <c r="AB59">
        <v>39.78</v>
      </c>
      <c r="AC59">
        <v>0</v>
      </c>
      <c r="AD59">
        <v>0</v>
      </c>
      <c r="AE59">
        <v>0</v>
      </c>
      <c r="AF59">
        <v>4</v>
      </c>
      <c r="AG59">
        <v>0</v>
      </c>
      <c r="AH59">
        <v>0</v>
      </c>
      <c r="AI59">
        <v>1</v>
      </c>
      <c r="AJ59">
        <v>9.32</v>
      </c>
      <c r="AK59">
        <v>38.42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2.77</v>
      </c>
      <c r="AU59" t="s">
        <v>3</v>
      </c>
      <c r="AV59">
        <v>0</v>
      </c>
      <c r="AW59">
        <v>2</v>
      </c>
      <c r="AX59">
        <v>45955408</v>
      </c>
      <c r="AY59">
        <v>1</v>
      </c>
      <c r="AZ59">
        <v>0</v>
      </c>
      <c r="BA59">
        <v>69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ROUND(Y59*Source!I35*DO59,9)</f>
        <v>0</v>
      </c>
      <c r="CX59">
        <f>ROUND(Y59*Source!I35,9)</f>
        <v>0.27700000000000002</v>
      </c>
      <c r="CY59">
        <f>AB59</f>
        <v>39.78</v>
      </c>
      <c r="CZ59">
        <f>AF59</f>
        <v>4</v>
      </c>
      <c r="DA59">
        <f>AJ59</f>
        <v>9.32</v>
      </c>
      <c r="DB59">
        <f t="shared" si="24"/>
        <v>11.1</v>
      </c>
      <c r="DC59">
        <f t="shared" si="25"/>
        <v>0</v>
      </c>
      <c r="DD59" t="s">
        <v>3</v>
      </c>
      <c r="DE59" t="s">
        <v>3</v>
      </c>
      <c r="DF59">
        <f t="shared" si="34"/>
        <v>0</v>
      </c>
      <c r="DG59">
        <f>ROUND(ROUND(AF59*AJ59,2)*CX59,2)</f>
        <v>10.33</v>
      </c>
      <c r="DH59">
        <f>ROUND(ROUND(AG59*AK59,2)*CX59,2)</f>
        <v>0</v>
      </c>
      <c r="DI59">
        <f t="shared" si="26"/>
        <v>0</v>
      </c>
      <c r="DJ59">
        <f>DG59</f>
        <v>10.33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ROW(Source!A35)</f>
        <v>35</v>
      </c>
      <c r="B60">
        <v>45955073</v>
      </c>
      <c r="C60">
        <v>45955239</v>
      </c>
      <c r="D60">
        <v>40391528</v>
      </c>
      <c r="E60">
        <v>1</v>
      </c>
      <c r="F60">
        <v>1</v>
      </c>
      <c r="G60">
        <v>1074</v>
      </c>
      <c r="H60">
        <v>3</v>
      </c>
      <c r="I60" t="s">
        <v>176</v>
      </c>
      <c r="J60" t="s">
        <v>177</v>
      </c>
      <c r="K60" t="s">
        <v>178</v>
      </c>
      <c r="L60">
        <v>1348</v>
      </c>
      <c r="N60">
        <v>1009</v>
      </c>
      <c r="O60" t="s">
        <v>179</v>
      </c>
      <c r="P60" t="s">
        <v>179</v>
      </c>
      <c r="Q60">
        <v>1000</v>
      </c>
      <c r="W60">
        <v>0</v>
      </c>
      <c r="X60">
        <v>-112298422</v>
      </c>
      <c r="Y60">
        <f t="shared" si="23"/>
        <v>6.0000000000000002E-5</v>
      </c>
      <c r="AA60">
        <v>83977.62</v>
      </c>
      <c r="AB60">
        <v>0</v>
      </c>
      <c r="AC60">
        <v>0</v>
      </c>
      <c r="AD60">
        <v>0</v>
      </c>
      <c r="AE60">
        <v>11242.42</v>
      </c>
      <c r="AF60">
        <v>0</v>
      </c>
      <c r="AG60">
        <v>0</v>
      </c>
      <c r="AH60">
        <v>0</v>
      </c>
      <c r="AI60">
        <v>6.91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6.0000000000000002E-5</v>
      </c>
      <c r="AU60" t="s">
        <v>3</v>
      </c>
      <c r="AV60">
        <v>0</v>
      </c>
      <c r="AW60">
        <v>2</v>
      </c>
      <c r="AX60">
        <v>45955409</v>
      </c>
      <c r="AY60">
        <v>1</v>
      </c>
      <c r="AZ60">
        <v>0</v>
      </c>
      <c r="BA60">
        <v>70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ROUND(Y60*Source!I35,9)</f>
        <v>6.0000000000000002E-6</v>
      </c>
      <c r="CY60">
        <f t="shared" ref="CY60:CY66" si="39">AA60</f>
        <v>83977.62</v>
      </c>
      <c r="CZ60">
        <f t="shared" ref="CZ60:CZ66" si="40">AE60</f>
        <v>11242.42</v>
      </c>
      <c r="DA60">
        <f t="shared" ref="DA60:DA66" si="41">AI60</f>
        <v>6.91</v>
      </c>
      <c r="DB60">
        <f t="shared" si="24"/>
        <v>0.7</v>
      </c>
      <c r="DC60">
        <f t="shared" si="25"/>
        <v>0</v>
      </c>
      <c r="DD60" t="s">
        <v>3</v>
      </c>
      <c r="DE60" t="s">
        <v>3</v>
      </c>
      <c r="DF60">
        <f t="shared" ref="DF60:DF66" si="42">ROUND(ROUND(AE60*AI60,2)*CX60,2)</f>
        <v>0.47</v>
      </c>
      <c r="DG60">
        <f t="shared" ref="DG60:DG72" si="43">ROUND(ROUND(AF60,2)*CX60,2)</f>
        <v>0</v>
      </c>
      <c r="DH60">
        <f t="shared" ref="DH60:DH72" si="44">ROUND(ROUND(AG60,2)*CX60,2)</f>
        <v>0</v>
      </c>
      <c r="DI60">
        <f t="shared" si="26"/>
        <v>0</v>
      </c>
      <c r="DJ60">
        <f t="shared" ref="DJ60:DJ66" si="45">DF60</f>
        <v>0.47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ROW(Source!A35)</f>
        <v>35</v>
      </c>
      <c r="B61">
        <v>45955073</v>
      </c>
      <c r="C61">
        <v>45955239</v>
      </c>
      <c r="D61">
        <v>40398039</v>
      </c>
      <c r="E61">
        <v>1</v>
      </c>
      <c r="F61">
        <v>1</v>
      </c>
      <c r="G61">
        <v>1074</v>
      </c>
      <c r="H61">
        <v>3</v>
      </c>
      <c r="I61" t="s">
        <v>180</v>
      </c>
      <c r="J61" t="s">
        <v>181</v>
      </c>
      <c r="K61" t="s">
        <v>182</v>
      </c>
      <c r="L61">
        <v>1346</v>
      </c>
      <c r="N61">
        <v>1009</v>
      </c>
      <c r="O61" t="s">
        <v>151</v>
      </c>
      <c r="P61" t="s">
        <v>151</v>
      </c>
      <c r="Q61">
        <v>1</v>
      </c>
      <c r="W61">
        <v>0</v>
      </c>
      <c r="X61">
        <v>-1529041202</v>
      </c>
      <c r="Y61">
        <f t="shared" si="23"/>
        <v>0.8</v>
      </c>
      <c r="AA61">
        <v>211.96</v>
      </c>
      <c r="AB61">
        <v>0</v>
      </c>
      <c r="AC61">
        <v>0</v>
      </c>
      <c r="AD61">
        <v>0</v>
      </c>
      <c r="AE61">
        <v>25.8</v>
      </c>
      <c r="AF61">
        <v>0</v>
      </c>
      <c r="AG61">
        <v>0</v>
      </c>
      <c r="AH61">
        <v>0</v>
      </c>
      <c r="AI61">
        <v>7.6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</v>
      </c>
      <c r="AU61" t="s">
        <v>3</v>
      </c>
      <c r="AV61">
        <v>0</v>
      </c>
      <c r="AW61">
        <v>2</v>
      </c>
      <c r="AX61">
        <v>45955410</v>
      </c>
      <c r="AY61">
        <v>1</v>
      </c>
      <c r="AZ61">
        <v>0</v>
      </c>
      <c r="BA61">
        <v>71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ROUND(Y61*Source!I35,9)</f>
        <v>0.08</v>
      </c>
      <c r="CY61">
        <f t="shared" si="39"/>
        <v>211.96</v>
      </c>
      <c r="CZ61">
        <f t="shared" si="40"/>
        <v>25.8</v>
      </c>
      <c r="DA61">
        <f t="shared" si="41"/>
        <v>7.6</v>
      </c>
      <c r="DB61">
        <f t="shared" si="24"/>
        <v>20.6</v>
      </c>
      <c r="DC61">
        <f t="shared" si="25"/>
        <v>0</v>
      </c>
      <c r="DD61" t="s">
        <v>3</v>
      </c>
      <c r="DE61" t="s">
        <v>3</v>
      </c>
      <c r="DF61">
        <f t="shared" si="42"/>
        <v>15.69</v>
      </c>
      <c r="DG61">
        <f t="shared" si="43"/>
        <v>0</v>
      </c>
      <c r="DH61">
        <f t="shared" si="44"/>
        <v>0</v>
      </c>
      <c r="DI61">
        <f t="shared" si="26"/>
        <v>0</v>
      </c>
      <c r="DJ61">
        <f t="shared" si="45"/>
        <v>15.69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ROW(Source!A35)</f>
        <v>35</v>
      </c>
      <c r="B62">
        <v>45955073</v>
      </c>
      <c r="C62">
        <v>45955239</v>
      </c>
      <c r="D62">
        <v>40391807</v>
      </c>
      <c r="E62">
        <v>1</v>
      </c>
      <c r="F62">
        <v>1</v>
      </c>
      <c r="G62">
        <v>1074</v>
      </c>
      <c r="H62">
        <v>3</v>
      </c>
      <c r="I62" t="s">
        <v>183</v>
      </c>
      <c r="J62" t="s">
        <v>184</v>
      </c>
      <c r="K62" t="s">
        <v>185</v>
      </c>
      <c r="L62">
        <v>1348</v>
      </c>
      <c r="N62">
        <v>1009</v>
      </c>
      <c r="O62" t="s">
        <v>179</v>
      </c>
      <c r="P62" t="s">
        <v>179</v>
      </c>
      <c r="Q62">
        <v>1000</v>
      </c>
      <c r="W62">
        <v>0</v>
      </c>
      <c r="X62">
        <v>-1495278284</v>
      </c>
      <c r="Y62">
        <f t="shared" si="23"/>
        <v>5.0000000000000001E-4</v>
      </c>
      <c r="AA62">
        <v>1617949.24</v>
      </c>
      <c r="AB62">
        <v>0</v>
      </c>
      <c r="AC62">
        <v>0</v>
      </c>
      <c r="AD62">
        <v>0</v>
      </c>
      <c r="AE62">
        <v>60966</v>
      </c>
      <c r="AF62">
        <v>0</v>
      </c>
      <c r="AG62">
        <v>0</v>
      </c>
      <c r="AH62">
        <v>0</v>
      </c>
      <c r="AI62">
        <v>24.55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5.0000000000000001E-4</v>
      </c>
      <c r="AU62" t="s">
        <v>3</v>
      </c>
      <c r="AV62">
        <v>0</v>
      </c>
      <c r="AW62">
        <v>2</v>
      </c>
      <c r="AX62">
        <v>45955411</v>
      </c>
      <c r="AY62">
        <v>1</v>
      </c>
      <c r="AZ62">
        <v>0</v>
      </c>
      <c r="BA62">
        <v>72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ROUND(Y62*Source!I35,9)</f>
        <v>5.0000000000000002E-5</v>
      </c>
      <c r="CY62">
        <f t="shared" si="39"/>
        <v>1617949.24</v>
      </c>
      <c r="CZ62">
        <f t="shared" si="40"/>
        <v>60966</v>
      </c>
      <c r="DA62">
        <f t="shared" si="41"/>
        <v>24.55</v>
      </c>
      <c r="DB62">
        <f t="shared" si="24"/>
        <v>30.5</v>
      </c>
      <c r="DC62">
        <f t="shared" si="25"/>
        <v>0</v>
      </c>
      <c r="DD62" t="s">
        <v>3</v>
      </c>
      <c r="DE62" t="s">
        <v>3</v>
      </c>
      <c r="DF62">
        <f t="shared" si="42"/>
        <v>74.84</v>
      </c>
      <c r="DG62">
        <f t="shared" si="43"/>
        <v>0</v>
      </c>
      <c r="DH62">
        <f t="shared" si="44"/>
        <v>0</v>
      </c>
      <c r="DI62">
        <f t="shared" si="26"/>
        <v>0</v>
      </c>
      <c r="DJ62">
        <f t="shared" si="45"/>
        <v>74.84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ROW(Source!A35)</f>
        <v>35</v>
      </c>
      <c r="B63">
        <v>45955073</v>
      </c>
      <c r="C63">
        <v>45955239</v>
      </c>
      <c r="D63">
        <v>40391830</v>
      </c>
      <c r="E63">
        <v>1</v>
      </c>
      <c r="F63">
        <v>1</v>
      </c>
      <c r="G63">
        <v>1074</v>
      </c>
      <c r="H63">
        <v>3</v>
      </c>
      <c r="I63" t="s">
        <v>186</v>
      </c>
      <c r="J63" t="s">
        <v>187</v>
      </c>
      <c r="K63" t="s">
        <v>188</v>
      </c>
      <c r="L63">
        <v>1348</v>
      </c>
      <c r="N63">
        <v>1009</v>
      </c>
      <c r="O63" t="s">
        <v>179</v>
      </c>
      <c r="P63" t="s">
        <v>179</v>
      </c>
      <c r="Q63">
        <v>1000</v>
      </c>
      <c r="W63">
        <v>0</v>
      </c>
      <c r="X63">
        <v>186625698</v>
      </c>
      <c r="Y63">
        <f t="shared" si="23"/>
        <v>4.0000000000000003E-5</v>
      </c>
      <c r="AA63">
        <v>91554.57</v>
      </c>
      <c r="AB63">
        <v>0</v>
      </c>
      <c r="AC63">
        <v>0</v>
      </c>
      <c r="AD63">
        <v>0</v>
      </c>
      <c r="AE63">
        <v>7982.5</v>
      </c>
      <c r="AF63">
        <v>0</v>
      </c>
      <c r="AG63">
        <v>0</v>
      </c>
      <c r="AH63">
        <v>0</v>
      </c>
      <c r="AI63">
        <v>10.61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4.0000000000000003E-5</v>
      </c>
      <c r="AU63" t="s">
        <v>3</v>
      </c>
      <c r="AV63">
        <v>0</v>
      </c>
      <c r="AW63">
        <v>2</v>
      </c>
      <c r="AX63">
        <v>45955412</v>
      </c>
      <c r="AY63">
        <v>1</v>
      </c>
      <c r="AZ63">
        <v>0</v>
      </c>
      <c r="BA63">
        <v>73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ROUND(Y63*Source!I35,9)</f>
        <v>3.9999999999999998E-6</v>
      </c>
      <c r="CY63">
        <f t="shared" si="39"/>
        <v>91554.57</v>
      </c>
      <c r="CZ63">
        <f t="shared" si="40"/>
        <v>7982.5</v>
      </c>
      <c r="DA63">
        <f t="shared" si="41"/>
        <v>10.61</v>
      </c>
      <c r="DB63">
        <f t="shared" si="24"/>
        <v>0.3</v>
      </c>
      <c r="DC63">
        <f t="shared" si="25"/>
        <v>0</v>
      </c>
      <c r="DD63" t="s">
        <v>3</v>
      </c>
      <c r="DE63" t="s">
        <v>3</v>
      </c>
      <c r="DF63">
        <f t="shared" si="42"/>
        <v>0.34</v>
      </c>
      <c r="DG63">
        <f t="shared" si="43"/>
        <v>0</v>
      </c>
      <c r="DH63">
        <f t="shared" si="44"/>
        <v>0</v>
      </c>
      <c r="DI63">
        <f t="shared" si="26"/>
        <v>0</v>
      </c>
      <c r="DJ63">
        <f t="shared" si="45"/>
        <v>0.34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ROW(Source!A35)</f>
        <v>35</v>
      </c>
      <c r="B64">
        <v>45955073</v>
      </c>
      <c r="C64">
        <v>45955239</v>
      </c>
      <c r="D64">
        <v>40408943</v>
      </c>
      <c r="E64">
        <v>1</v>
      </c>
      <c r="F64">
        <v>1</v>
      </c>
      <c r="G64">
        <v>1074</v>
      </c>
      <c r="H64">
        <v>3</v>
      </c>
      <c r="I64" t="s">
        <v>189</v>
      </c>
      <c r="J64" t="s">
        <v>190</v>
      </c>
      <c r="K64" t="s">
        <v>191</v>
      </c>
      <c r="L64">
        <v>1356</v>
      </c>
      <c r="N64">
        <v>1010</v>
      </c>
      <c r="O64" t="s">
        <v>192</v>
      </c>
      <c r="P64" t="s">
        <v>192</v>
      </c>
      <c r="Q64">
        <v>1000</v>
      </c>
      <c r="W64">
        <v>0</v>
      </c>
      <c r="X64">
        <v>-459038352</v>
      </c>
      <c r="Y64">
        <f t="shared" si="23"/>
        <v>4.0000000000000001E-3</v>
      </c>
      <c r="AA64">
        <v>1573.16</v>
      </c>
      <c r="AB64">
        <v>0</v>
      </c>
      <c r="AC64">
        <v>0</v>
      </c>
      <c r="AD64">
        <v>0</v>
      </c>
      <c r="AE64">
        <v>226.68</v>
      </c>
      <c r="AF64">
        <v>0</v>
      </c>
      <c r="AG64">
        <v>0</v>
      </c>
      <c r="AH64">
        <v>0</v>
      </c>
      <c r="AI64">
        <v>6.42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4.0000000000000001E-3</v>
      </c>
      <c r="AU64" t="s">
        <v>3</v>
      </c>
      <c r="AV64">
        <v>0</v>
      </c>
      <c r="AW64">
        <v>2</v>
      </c>
      <c r="AX64">
        <v>45955413</v>
      </c>
      <c r="AY64">
        <v>1</v>
      </c>
      <c r="AZ64">
        <v>0</v>
      </c>
      <c r="BA64">
        <v>74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ROUND(Y64*Source!I35,9)</f>
        <v>4.0000000000000002E-4</v>
      </c>
      <c r="CY64">
        <f t="shared" si="39"/>
        <v>1573.16</v>
      </c>
      <c r="CZ64">
        <f t="shared" si="40"/>
        <v>226.68</v>
      </c>
      <c r="DA64">
        <f t="shared" si="41"/>
        <v>6.42</v>
      </c>
      <c r="DB64">
        <f t="shared" si="24"/>
        <v>0.9</v>
      </c>
      <c r="DC64">
        <f t="shared" si="25"/>
        <v>0</v>
      </c>
      <c r="DD64" t="s">
        <v>3</v>
      </c>
      <c r="DE64" t="s">
        <v>3</v>
      </c>
      <c r="DF64">
        <f t="shared" si="42"/>
        <v>0.57999999999999996</v>
      </c>
      <c r="DG64">
        <f t="shared" si="43"/>
        <v>0</v>
      </c>
      <c r="DH64">
        <f t="shared" si="44"/>
        <v>0</v>
      </c>
      <c r="DI64">
        <f t="shared" si="26"/>
        <v>0</v>
      </c>
      <c r="DJ64">
        <f t="shared" si="45"/>
        <v>0.57999999999999996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ROW(Source!A35)</f>
        <v>35</v>
      </c>
      <c r="B65">
        <v>45955073</v>
      </c>
      <c r="C65">
        <v>45955239</v>
      </c>
      <c r="D65">
        <v>40408604</v>
      </c>
      <c r="E65">
        <v>1</v>
      </c>
      <c r="F65">
        <v>1</v>
      </c>
      <c r="G65">
        <v>1074</v>
      </c>
      <c r="H65">
        <v>3</v>
      </c>
      <c r="I65" t="s">
        <v>193</v>
      </c>
      <c r="J65" t="s">
        <v>194</v>
      </c>
      <c r="K65" t="s">
        <v>195</v>
      </c>
      <c r="L65">
        <v>1301</v>
      </c>
      <c r="N65">
        <v>1003</v>
      </c>
      <c r="O65" t="s">
        <v>196</v>
      </c>
      <c r="P65" t="s">
        <v>196</v>
      </c>
      <c r="Q65">
        <v>1</v>
      </c>
      <c r="W65">
        <v>0</v>
      </c>
      <c r="X65">
        <v>441798415</v>
      </c>
      <c r="Y65">
        <f t="shared" ref="Y65:Y96" si="46">AT65</f>
        <v>0.96</v>
      </c>
      <c r="AA65">
        <v>5.0999999999999996</v>
      </c>
      <c r="AB65">
        <v>0</v>
      </c>
      <c r="AC65">
        <v>0</v>
      </c>
      <c r="AD65">
        <v>0</v>
      </c>
      <c r="AE65">
        <v>0.7</v>
      </c>
      <c r="AF65">
        <v>0</v>
      </c>
      <c r="AG65">
        <v>0</v>
      </c>
      <c r="AH65">
        <v>0</v>
      </c>
      <c r="AI65">
        <v>6.74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0.96</v>
      </c>
      <c r="AU65" t="s">
        <v>3</v>
      </c>
      <c r="AV65">
        <v>0</v>
      </c>
      <c r="AW65">
        <v>2</v>
      </c>
      <c r="AX65">
        <v>45955414</v>
      </c>
      <c r="AY65">
        <v>1</v>
      </c>
      <c r="AZ65">
        <v>0</v>
      </c>
      <c r="BA65">
        <v>75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ROUND(Y65*Source!I35,9)</f>
        <v>9.6000000000000002E-2</v>
      </c>
      <c r="CY65">
        <f t="shared" si="39"/>
        <v>5.0999999999999996</v>
      </c>
      <c r="CZ65">
        <f t="shared" si="40"/>
        <v>0.7</v>
      </c>
      <c r="DA65">
        <f t="shared" si="41"/>
        <v>6.74</v>
      </c>
      <c r="DB65">
        <f t="shared" ref="DB65:DB96" si="47">ROUND(ROUND(AT65*CZ65,2),1)</f>
        <v>0.7</v>
      </c>
      <c r="DC65">
        <f t="shared" ref="DC65:DC96" si="48">ROUND(ROUND(AT65*AG65,2),1)</f>
        <v>0</v>
      </c>
      <c r="DD65" t="s">
        <v>3</v>
      </c>
      <c r="DE65" t="s">
        <v>3</v>
      </c>
      <c r="DF65">
        <f t="shared" si="42"/>
        <v>0.45</v>
      </c>
      <c r="DG65">
        <f t="shared" si="43"/>
        <v>0</v>
      </c>
      <c r="DH65">
        <f t="shared" si="44"/>
        <v>0</v>
      </c>
      <c r="DI65">
        <f t="shared" ref="DI65:DI96" si="49">ROUND(ROUND(AH65,2)*CX65,2)</f>
        <v>0</v>
      </c>
      <c r="DJ65">
        <f t="shared" si="45"/>
        <v>0.45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ROW(Source!A35)</f>
        <v>35</v>
      </c>
      <c r="B66">
        <v>45955073</v>
      </c>
      <c r="C66">
        <v>45955239</v>
      </c>
      <c r="D66">
        <v>40408606</v>
      </c>
      <c r="E66">
        <v>1</v>
      </c>
      <c r="F66">
        <v>1</v>
      </c>
      <c r="G66">
        <v>1074</v>
      </c>
      <c r="H66">
        <v>3</v>
      </c>
      <c r="I66" t="s">
        <v>197</v>
      </c>
      <c r="J66" t="s">
        <v>198</v>
      </c>
      <c r="K66" t="s">
        <v>199</v>
      </c>
      <c r="L66">
        <v>1356</v>
      </c>
      <c r="N66">
        <v>1010</v>
      </c>
      <c r="O66" t="s">
        <v>192</v>
      </c>
      <c r="P66" t="s">
        <v>192</v>
      </c>
      <c r="Q66">
        <v>1000</v>
      </c>
      <c r="W66">
        <v>0</v>
      </c>
      <c r="X66">
        <v>1017539547</v>
      </c>
      <c r="Y66">
        <f t="shared" si="46"/>
        <v>8.3199999999999993E-3</v>
      </c>
      <c r="AA66">
        <v>229.8</v>
      </c>
      <c r="AB66">
        <v>0</v>
      </c>
      <c r="AC66">
        <v>0</v>
      </c>
      <c r="AD66">
        <v>0</v>
      </c>
      <c r="AE66">
        <v>6.44</v>
      </c>
      <c r="AF66">
        <v>0</v>
      </c>
      <c r="AG66">
        <v>0</v>
      </c>
      <c r="AH66">
        <v>0</v>
      </c>
      <c r="AI66">
        <v>33.01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8.3199999999999993E-3</v>
      </c>
      <c r="AU66" t="s">
        <v>3</v>
      </c>
      <c r="AV66">
        <v>0</v>
      </c>
      <c r="AW66">
        <v>2</v>
      </c>
      <c r="AX66">
        <v>45955415</v>
      </c>
      <c r="AY66">
        <v>1</v>
      </c>
      <c r="AZ66">
        <v>0</v>
      </c>
      <c r="BA66">
        <v>76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ROUND(Y66*Source!I35,9)</f>
        <v>8.3199999999999995E-4</v>
      </c>
      <c r="CY66">
        <f t="shared" si="39"/>
        <v>229.8</v>
      </c>
      <c r="CZ66">
        <f t="shared" si="40"/>
        <v>6.44</v>
      </c>
      <c r="DA66">
        <f t="shared" si="41"/>
        <v>33.01</v>
      </c>
      <c r="DB66">
        <f t="shared" si="47"/>
        <v>0.1</v>
      </c>
      <c r="DC66">
        <f t="shared" si="48"/>
        <v>0</v>
      </c>
      <c r="DD66" t="s">
        <v>3</v>
      </c>
      <c r="DE66" t="s">
        <v>3</v>
      </c>
      <c r="DF66">
        <f t="shared" si="42"/>
        <v>0.18</v>
      </c>
      <c r="DG66">
        <f t="shared" si="43"/>
        <v>0</v>
      </c>
      <c r="DH66">
        <f t="shared" si="44"/>
        <v>0</v>
      </c>
      <c r="DI66">
        <f t="shared" si="49"/>
        <v>0</v>
      </c>
      <c r="DJ66">
        <f t="shared" si="45"/>
        <v>0.18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ROW(Source!A38)</f>
        <v>38</v>
      </c>
      <c r="B67">
        <v>45955075</v>
      </c>
      <c r="C67">
        <v>45955265</v>
      </c>
      <c r="D67">
        <v>40345168</v>
      </c>
      <c r="E67">
        <v>1074</v>
      </c>
      <c r="F67">
        <v>1</v>
      </c>
      <c r="G67">
        <v>1074</v>
      </c>
      <c r="H67">
        <v>1</v>
      </c>
      <c r="I67" t="s">
        <v>163</v>
      </c>
      <c r="J67" t="s">
        <v>3</v>
      </c>
      <c r="K67" t="s">
        <v>164</v>
      </c>
      <c r="L67">
        <v>1191</v>
      </c>
      <c r="N67">
        <v>1013</v>
      </c>
      <c r="O67" t="s">
        <v>165</v>
      </c>
      <c r="P67" t="s">
        <v>165</v>
      </c>
      <c r="Q67">
        <v>1</v>
      </c>
      <c r="W67">
        <v>0</v>
      </c>
      <c r="X67">
        <v>476480486</v>
      </c>
      <c r="Y67">
        <f t="shared" si="46"/>
        <v>4.9000000000000004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4.9000000000000004</v>
      </c>
      <c r="AU67" t="s">
        <v>3</v>
      </c>
      <c r="AV67">
        <v>1</v>
      </c>
      <c r="AW67">
        <v>2</v>
      </c>
      <c r="AX67">
        <v>45955418</v>
      </c>
      <c r="AY67">
        <v>1</v>
      </c>
      <c r="AZ67">
        <v>0</v>
      </c>
      <c r="BA67">
        <v>79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ROUND(AT67*Source!I38*AH67*AL67,2)</f>
        <v>0</v>
      </c>
      <c r="CV67">
        <f>ROUND(Y67*Source!I38,9)</f>
        <v>9.8000000000000007</v>
      </c>
      <c r="CW67">
        <v>0</v>
      </c>
      <c r="CX67">
        <f>ROUND(Y67*Source!I38,9)</f>
        <v>9.8000000000000007</v>
      </c>
      <c r="CY67">
        <f>AD67</f>
        <v>0</v>
      </c>
      <c r="CZ67">
        <f>AH67</f>
        <v>0</v>
      </c>
      <c r="DA67">
        <f>AL67</f>
        <v>1</v>
      </c>
      <c r="DB67">
        <f t="shared" si="47"/>
        <v>0</v>
      </c>
      <c r="DC67">
        <f t="shared" si="48"/>
        <v>0</v>
      </c>
      <c r="DD67" t="s">
        <v>3</v>
      </c>
      <c r="DE67" t="s">
        <v>3</v>
      </c>
      <c r="DF67">
        <f t="shared" ref="DF67:DF74" si="50">ROUND(ROUND(AE67,2)*CX67,2)</f>
        <v>0</v>
      </c>
      <c r="DG67">
        <f t="shared" si="43"/>
        <v>0</v>
      </c>
      <c r="DH67">
        <f t="shared" si="44"/>
        <v>0</v>
      </c>
      <c r="DI67">
        <f t="shared" si="49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ROW(Source!A38)</f>
        <v>38</v>
      </c>
      <c r="B68">
        <v>45955075</v>
      </c>
      <c r="C68">
        <v>45955265</v>
      </c>
      <c r="D68">
        <v>40421617</v>
      </c>
      <c r="E68">
        <v>1</v>
      </c>
      <c r="F68">
        <v>1</v>
      </c>
      <c r="G68">
        <v>1074</v>
      </c>
      <c r="H68">
        <v>2</v>
      </c>
      <c r="I68" t="s">
        <v>209</v>
      </c>
      <c r="J68" t="s">
        <v>210</v>
      </c>
      <c r="K68" t="s">
        <v>211</v>
      </c>
      <c r="L68">
        <v>1368</v>
      </c>
      <c r="N68">
        <v>1011</v>
      </c>
      <c r="O68" t="s">
        <v>169</v>
      </c>
      <c r="P68" t="s">
        <v>169</v>
      </c>
      <c r="Q68">
        <v>1</v>
      </c>
      <c r="W68">
        <v>0</v>
      </c>
      <c r="X68">
        <v>-951653294</v>
      </c>
      <c r="Y68">
        <f t="shared" si="46"/>
        <v>0.21</v>
      </c>
      <c r="AA68">
        <v>0</v>
      </c>
      <c r="AB68">
        <v>0.12</v>
      </c>
      <c r="AC68">
        <v>0</v>
      </c>
      <c r="AD68">
        <v>0</v>
      </c>
      <c r="AE68">
        <v>0</v>
      </c>
      <c r="AF68">
        <v>0.12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0.21</v>
      </c>
      <c r="AU68" t="s">
        <v>3</v>
      </c>
      <c r="AV68">
        <v>0</v>
      </c>
      <c r="AW68">
        <v>2</v>
      </c>
      <c r="AX68">
        <v>45955419</v>
      </c>
      <c r="AY68">
        <v>1</v>
      </c>
      <c r="AZ68">
        <v>0</v>
      </c>
      <c r="BA68">
        <v>80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ROUND(Y68*Source!I38*DO68,9)</f>
        <v>0</v>
      </c>
      <c r="CX68">
        <f>ROUND(Y68*Source!I38,9)</f>
        <v>0.42</v>
      </c>
      <c r="CY68">
        <f>AB68</f>
        <v>0.12</v>
      </c>
      <c r="CZ68">
        <f>AF68</f>
        <v>0.12</v>
      </c>
      <c r="DA68">
        <f>AJ68</f>
        <v>1</v>
      </c>
      <c r="DB68">
        <f t="shared" si="47"/>
        <v>0</v>
      </c>
      <c r="DC68">
        <f t="shared" si="48"/>
        <v>0</v>
      </c>
      <c r="DD68" t="s">
        <v>3</v>
      </c>
      <c r="DE68" t="s">
        <v>3</v>
      </c>
      <c r="DF68">
        <f t="shared" si="50"/>
        <v>0</v>
      </c>
      <c r="DG68">
        <f t="shared" si="43"/>
        <v>0.05</v>
      </c>
      <c r="DH68">
        <f t="shared" si="44"/>
        <v>0</v>
      </c>
      <c r="DI68">
        <f t="shared" si="49"/>
        <v>0</v>
      </c>
      <c r="DJ68">
        <f>DG68</f>
        <v>0.05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ROW(Source!A38)</f>
        <v>38</v>
      </c>
      <c r="B69">
        <v>45955075</v>
      </c>
      <c r="C69">
        <v>45955265</v>
      </c>
      <c r="D69">
        <v>40421776</v>
      </c>
      <c r="E69">
        <v>1</v>
      </c>
      <c r="F69">
        <v>1</v>
      </c>
      <c r="G69">
        <v>1074</v>
      </c>
      <c r="H69">
        <v>2</v>
      </c>
      <c r="I69" t="s">
        <v>166</v>
      </c>
      <c r="J69" t="s">
        <v>167</v>
      </c>
      <c r="K69" t="s">
        <v>168</v>
      </c>
      <c r="L69">
        <v>1368</v>
      </c>
      <c r="N69">
        <v>1011</v>
      </c>
      <c r="O69" t="s">
        <v>169</v>
      </c>
      <c r="P69" t="s">
        <v>169</v>
      </c>
      <c r="Q69">
        <v>1</v>
      </c>
      <c r="W69">
        <v>0</v>
      </c>
      <c r="X69">
        <v>-1054899212</v>
      </c>
      <c r="Y69">
        <f t="shared" si="46"/>
        <v>0.01</v>
      </c>
      <c r="AA69">
        <v>0</v>
      </c>
      <c r="AB69">
        <v>83.1</v>
      </c>
      <c r="AC69">
        <v>12.62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0.01</v>
      </c>
      <c r="AU69" t="s">
        <v>3</v>
      </c>
      <c r="AV69">
        <v>0</v>
      </c>
      <c r="AW69">
        <v>2</v>
      </c>
      <c r="AX69">
        <v>45955420</v>
      </c>
      <c r="AY69">
        <v>1</v>
      </c>
      <c r="AZ69">
        <v>0</v>
      </c>
      <c r="BA69">
        <v>81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ROUND(Y69*Source!I38*DO69,9)</f>
        <v>0</v>
      </c>
      <c r="CX69">
        <f>ROUND(Y69*Source!I38,9)</f>
        <v>0.02</v>
      </c>
      <c r="CY69">
        <f>AB69</f>
        <v>83.1</v>
      </c>
      <c r="CZ69">
        <f>AF69</f>
        <v>83.1</v>
      </c>
      <c r="DA69">
        <f>AJ69</f>
        <v>1</v>
      </c>
      <c r="DB69">
        <f t="shared" si="47"/>
        <v>0.8</v>
      </c>
      <c r="DC69">
        <f t="shared" si="48"/>
        <v>0.1</v>
      </c>
      <c r="DD69" t="s">
        <v>3</v>
      </c>
      <c r="DE69" t="s">
        <v>3</v>
      </c>
      <c r="DF69">
        <f t="shared" si="50"/>
        <v>0</v>
      </c>
      <c r="DG69">
        <f t="shared" si="43"/>
        <v>1.66</v>
      </c>
      <c r="DH69">
        <f t="shared" si="44"/>
        <v>0.25</v>
      </c>
      <c r="DI69">
        <f t="shared" si="49"/>
        <v>0</v>
      </c>
      <c r="DJ69">
        <f>DG69</f>
        <v>1.66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ROW(Source!A38)</f>
        <v>38</v>
      </c>
      <c r="B70">
        <v>45955075</v>
      </c>
      <c r="C70">
        <v>45955265</v>
      </c>
      <c r="D70">
        <v>40393076</v>
      </c>
      <c r="E70">
        <v>1</v>
      </c>
      <c r="F70">
        <v>1</v>
      </c>
      <c r="G70">
        <v>1074</v>
      </c>
      <c r="H70">
        <v>3</v>
      </c>
      <c r="I70" t="s">
        <v>212</v>
      </c>
      <c r="J70" t="s">
        <v>213</v>
      </c>
      <c r="K70" t="s">
        <v>214</v>
      </c>
      <c r="L70">
        <v>1346</v>
      </c>
      <c r="N70">
        <v>1009</v>
      </c>
      <c r="O70" t="s">
        <v>151</v>
      </c>
      <c r="P70" t="s">
        <v>151</v>
      </c>
      <c r="Q70">
        <v>1</v>
      </c>
      <c r="W70">
        <v>0</v>
      </c>
      <c r="X70">
        <v>-1396657244</v>
      </c>
      <c r="Y70">
        <f t="shared" si="46"/>
        <v>0.65539999999999998</v>
      </c>
      <c r="AA70">
        <v>6.27</v>
      </c>
      <c r="AB70">
        <v>0</v>
      </c>
      <c r="AC70">
        <v>0</v>
      </c>
      <c r="AD70">
        <v>0</v>
      </c>
      <c r="AE70">
        <v>6.27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0.65539999999999998</v>
      </c>
      <c r="AU70" t="s">
        <v>3</v>
      </c>
      <c r="AV70">
        <v>0</v>
      </c>
      <c r="AW70">
        <v>2</v>
      </c>
      <c r="AX70">
        <v>45955421</v>
      </c>
      <c r="AY70">
        <v>1</v>
      </c>
      <c r="AZ70">
        <v>0</v>
      </c>
      <c r="BA70">
        <v>82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ROUND(Y70*Source!I38,9)</f>
        <v>1.3108</v>
      </c>
      <c r="CY70">
        <f>AA70</f>
        <v>6.27</v>
      </c>
      <c r="CZ70">
        <f>AE70</f>
        <v>6.27</v>
      </c>
      <c r="DA70">
        <f>AI70</f>
        <v>1</v>
      </c>
      <c r="DB70">
        <f t="shared" si="47"/>
        <v>4.0999999999999996</v>
      </c>
      <c r="DC70">
        <f t="shared" si="48"/>
        <v>0</v>
      </c>
      <c r="DD70" t="s">
        <v>3</v>
      </c>
      <c r="DE70" t="s">
        <v>3</v>
      </c>
      <c r="DF70">
        <f t="shared" si="50"/>
        <v>8.2200000000000006</v>
      </c>
      <c r="DG70">
        <f t="shared" si="43"/>
        <v>0</v>
      </c>
      <c r="DH70">
        <f t="shared" si="44"/>
        <v>0</v>
      </c>
      <c r="DI70">
        <f t="shared" si="49"/>
        <v>0</v>
      </c>
      <c r="DJ70">
        <f>DF70</f>
        <v>8.2200000000000006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ROW(Source!A38)</f>
        <v>38</v>
      </c>
      <c r="B71">
        <v>45955075</v>
      </c>
      <c r="C71">
        <v>45955265</v>
      </c>
      <c r="D71">
        <v>40408943</v>
      </c>
      <c r="E71">
        <v>1</v>
      </c>
      <c r="F71">
        <v>1</v>
      </c>
      <c r="G71">
        <v>1074</v>
      </c>
      <c r="H71">
        <v>3</v>
      </c>
      <c r="I71" t="s">
        <v>189</v>
      </c>
      <c r="J71" t="s">
        <v>190</v>
      </c>
      <c r="K71" t="s">
        <v>191</v>
      </c>
      <c r="L71">
        <v>1356</v>
      </c>
      <c r="N71">
        <v>1010</v>
      </c>
      <c r="O71" t="s">
        <v>192</v>
      </c>
      <c r="P71" t="s">
        <v>192</v>
      </c>
      <c r="Q71">
        <v>1000</v>
      </c>
      <c r="W71">
        <v>0</v>
      </c>
      <c r="X71">
        <v>-459038352</v>
      </c>
      <c r="Y71">
        <f t="shared" si="46"/>
        <v>3.0000000000000001E-3</v>
      </c>
      <c r="AA71">
        <v>226.68</v>
      </c>
      <c r="AB71">
        <v>0</v>
      </c>
      <c r="AC71">
        <v>0</v>
      </c>
      <c r="AD71">
        <v>0</v>
      </c>
      <c r="AE71">
        <v>226.68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3.0000000000000001E-3</v>
      </c>
      <c r="AU71" t="s">
        <v>3</v>
      </c>
      <c r="AV71">
        <v>0</v>
      </c>
      <c r="AW71">
        <v>2</v>
      </c>
      <c r="AX71">
        <v>45955422</v>
      </c>
      <c r="AY71">
        <v>1</v>
      </c>
      <c r="AZ71">
        <v>0</v>
      </c>
      <c r="BA71">
        <v>83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ROUND(Y71*Source!I38,9)</f>
        <v>6.0000000000000001E-3</v>
      </c>
      <c r="CY71">
        <f>AA71</f>
        <v>226.68</v>
      </c>
      <c r="CZ71">
        <f>AE71</f>
        <v>226.68</v>
      </c>
      <c r="DA71">
        <f>AI71</f>
        <v>1</v>
      </c>
      <c r="DB71">
        <f t="shared" si="47"/>
        <v>0.7</v>
      </c>
      <c r="DC71">
        <f t="shared" si="48"/>
        <v>0</v>
      </c>
      <c r="DD71" t="s">
        <v>3</v>
      </c>
      <c r="DE71" t="s">
        <v>3</v>
      </c>
      <c r="DF71">
        <f t="shared" si="50"/>
        <v>1.36</v>
      </c>
      <c r="DG71">
        <f t="shared" si="43"/>
        <v>0</v>
      </c>
      <c r="DH71">
        <f t="shared" si="44"/>
        <v>0</v>
      </c>
      <c r="DI71">
        <f t="shared" si="49"/>
        <v>0</v>
      </c>
      <c r="DJ71">
        <f>DF71</f>
        <v>1.36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ROW(Source!A39)</f>
        <v>39</v>
      </c>
      <c r="B72">
        <v>45955073</v>
      </c>
      <c r="C72">
        <v>45955265</v>
      </c>
      <c r="D72">
        <v>40345168</v>
      </c>
      <c r="E72">
        <v>1074</v>
      </c>
      <c r="F72">
        <v>1</v>
      </c>
      <c r="G72">
        <v>1074</v>
      </c>
      <c r="H72">
        <v>1</v>
      </c>
      <c r="I72" t="s">
        <v>163</v>
      </c>
      <c r="J72" t="s">
        <v>3</v>
      </c>
      <c r="K72" t="s">
        <v>164</v>
      </c>
      <c r="L72">
        <v>1191</v>
      </c>
      <c r="N72">
        <v>1013</v>
      </c>
      <c r="O72" t="s">
        <v>165</v>
      </c>
      <c r="P72" t="s">
        <v>165</v>
      </c>
      <c r="Q72">
        <v>1</v>
      </c>
      <c r="W72">
        <v>0</v>
      </c>
      <c r="X72">
        <v>476480486</v>
      </c>
      <c r="Y72">
        <f t="shared" si="46"/>
        <v>4.9000000000000004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4.9000000000000004</v>
      </c>
      <c r="AU72" t="s">
        <v>3</v>
      </c>
      <c r="AV72">
        <v>1</v>
      </c>
      <c r="AW72">
        <v>2</v>
      </c>
      <c r="AX72">
        <v>45955418</v>
      </c>
      <c r="AY72">
        <v>1</v>
      </c>
      <c r="AZ72">
        <v>0</v>
      </c>
      <c r="BA72">
        <v>85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ROUND(AT72*Source!I39*AH72*AL72,2)</f>
        <v>0</v>
      </c>
      <c r="CV72">
        <f>ROUND(Y72*Source!I39,9)</f>
        <v>9.8000000000000007</v>
      </c>
      <c r="CW72">
        <v>0</v>
      </c>
      <c r="CX72">
        <f>ROUND(Y72*Source!I39,9)</f>
        <v>9.8000000000000007</v>
      </c>
      <c r="CY72">
        <f>AD72</f>
        <v>0</v>
      </c>
      <c r="CZ72">
        <f>AH72</f>
        <v>0</v>
      </c>
      <c r="DA72">
        <f>AL72</f>
        <v>1</v>
      </c>
      <c r="DB72">
        <f t="shared" si="47"/>
        <v>0</v>
      </c>
      <c r="DC72">
        <f t="shared" si="48"/>
        <v>0</v>
      </c>
      <c r="DD72" t="s">
        <v>3</v>
      </c>
      <c r="DE72" t="s">
        <v>3</v>
      </c>
      <c r="DF72">
        <f t="shared" si="50"/>
        <v>0</v>
      </c>
      <c r="DG72">
        <f t="shared" si="43"/>
        <v>0</v>
      </c>
      <c r="DH72">
        <f t="shared" si="44"/>
        <v>0</v>
      </c>
      <c r="DI72">
        <f t="shared" si="49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ROW(Source!A39)</f>
        <v>39</v>
      </c>
      <c r="B73">
        <v>45955073</v>
      </c>
      <c r="C73">
        <v>45955265</v>
      </c>
      <c r="D73">
        <v>40421617</v>
      </c>
      <c r="E73">
        <v>1</v>
      </c>
      <c r="F73">
        <v>1</v>
      </c>
      <c r="G73">
        <v>1074</v>
      </c>
      <c r="H73">
        <v>2</v>
      </c>
      <c r="I73" t="s">
        <v>209</v>
      </c>
      <c r="J73" t="s">
        <v>210</v>
      </c>
      <c r="K73" t="s">
        <v>211</v>
      </c>
      <c r="L73">
        <v>1368</v>
      </c>
      <c r="N73">
        <v>1011</v>
      </c>
      <c r="O73" t="s">
        <v>169</v>
      </c>
      <c r="P73" t="s">
        <v>169</v>
      </c>
      <c r="Q73">
        <v>1</v>
      </c>
      <c r="W73">
        <v>0</v>
      </c>
      <c r="X73">
        <v>-951653294</v>
      </c>
      <c r="Y73">
        <f t="shared" si="46"/>
        <v>0.21</v>
      </c>
      <c r="AA73">
        <v>0</v>
      </c>
      <c r="AB73">
        <v>1.1000000000000001</v>
      </c>
      <c r="AC73">
        <v>0</v>
      </c>
      <c r="AD73">
        <v>0</v>
      </c>
      <c r="AE73">
        <v>0</v>
      </c>
      <c r="AF73">
        <v>0.12</v>
      </c>
      <c r="AG73">
        <v>0</v>
      </c>
      <c r="AH73">
        <v>0</v>
      </c>
      <c r="AI73">
        <v>1</v>
      </c>
      <c r="AJ73">
        <v>8.75</v>
      </c>
      <c r="AK73">
        <v>38.42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0.21</v>
      </c>
      <c r="AU73" t="s">
        <v>3</v>
      </c>
      <c r="AV73">
        <v>0</v>
      </c>
      <c r="AW73">
        <v>2</v>
      </c>
      <c r="AX73">
        <v>45955419</v>
      </c>
      <c r="AY73">
        <v>1</v>
      </c>
      <c r="AZ73">
        <v>0</v>
      </c>
      <c r="BA73">
        <v>86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ROUND(Y73*Source!I39*DO73,9)</f>
        <v>0</v>
      </c>
      <c r="CX73">
        <f>ROUND(Y73*Source!I39,9)</f>
        <v>0.42</v>
      </c>
      <c r="CY73">
        <f>AB73</f>
        <v>1.1000000000000001</v>
      </c>
      <c r="CZ73">
        <f>AF73</f>
        <v>0.12</v>
      </c>
      <c r="DA73">
        <f>AJ73</f>
        <v>8.75</v>
      </c>
      <c r="DB73">
        <f t="shared" si="47"/>
        <v>0</v>
      </c>
      <c r="DC73">
        <f t="shared" si="48"/>
        <v>0</v>
      </c>
      <c r="DD73" t="s">
        <v>3</v>
      </c>
      <c r="DE73" t="s">
        <v>3</v>
      </c>
      <c r="DF73">
        <f t="shared" si="50"/>
        <v>0</v>
      </c>
      <c r="DG73">
        <f>ROUND(ROUND(AF73*AJ73,2)*CX73,2)</f>
        <v>0.44</v>
      </c>
      <c r="DH73">
        <f>ROUND(ROUND(AG73*AK73,2)*CX73,2)</f>
        <v>0</v>
      </c>
      <c r="DI73">
        <f t="shared" si="49"/>
        <v>0</v>
      </c>
      <c r="DJ73">
        <f>DG73</f>
        <v>0.44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ROW(Source!A39)</f>
        <v>39</v>
      </c>
      <c r="B74">
        <v>45955073</v>
      </c>
      <c r="C74">
        <v>45955265</v>
      </c>
      <c r="D74">
        <v>40421776</v>
      </c>
      <c r="E74">
        <v>1</v>
      </c>
      <c r="F74">
        <v>1</v>
      </c>
      <c r="G74">
        <v>1074</v>
      </c>
      <c r="H74">
        <v>2</v>
      </c>
      <c r="I74" t="s">
        <v>166</v>
      </c>
      <c r="J74" t="s">
        <v>167</v>
      </c>
      <c r="K74" t="s">
        <v>168</v>
      </c>
      <c r="L74">
        <v>1368</v>
      </c>
      <c r="N74">
        <v>1011</v>
      </c>
      <c r="O74" t="s">
        <v>169</v>
      </c>
      <c r="P74" t="s">
        <v>169</v>
      </c>
      <c r="Q74">
        <v>1</v>
      </c>
      <c r="W74">
        <v>0</v>
      </c>
      <c r="X74">
        <v>-1054899212</v>
      </c>
      <c r="Y74">
        <f t="shared" si="46"/>
        <v>0.01</v>
      </c>
      <c r="AA74">
        <v>0</v>
      </c>
      <c r="AB74">
        <v>1188.5</v>
      </c>
      <c r="AC74">
        <v>507.65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13.66</v>
      </c>
      <c r="AK74">
        <v>38.42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3</v>
      </c>
      <c r="AV74">
        <v>0</v>
      </c>
      <c r="AW74">
        <v>2</v>
      </c>
      <c r="AX74">
        <v>45955420</v>
      </c>
      <c r="AY74">
        <v>1</v>
      </c>
      <c r="AZ74">
        <v>0</v>
      </c>
      <c r="BA74">
        <v>87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ROUND(Y74*Source!I39*DO74,9)</f>
        <v>0</v>
      </c>
      <c r="CX74">
        <f>ROUND(Y74*Source!I39,9)</f>
        <v>0.02</v>
      </c>
      <c r="CY74">
        <f>AB74</f>
        <v>1188.5</v>
      </c>
      <c r="CZ74">
        <f>AF74</f>
        <v>83.1</v>
      </c>
      <c r="DA74">
        <f>AJ74</f>
        <v>13.66</v>
      </c>
      <c r="DB74">
        <f t="shared" si="47"/>
        <v>0.8</v>
      </c>
      <c r="DC74">
        <f t="shared" si="48"/>
        <v>0.1</v>
      </c>
      <c r="DD74" t="s">
        <v>3</v>
      </c>
      <c r="DE74" t="s">
        <v>3</v>
      </c>
      <c r="DF74">
        <f t="shared" si="50"/>
        <v>0</v>
      </c>
      <c r="DG74">
        <f>ROUND(ROUND(AF74*AJ74,2)*CX74,2)</f>
        <v>22.7</v>
      </c>
      <c r="DH74">
        <f>ROUND(ROUND(AG74*AK74,2)*CX74,2)</f>
        <v>9.6999999999999993</v>
      </c>
      <c r="DI74">
        <f t="shared" si="49"/>
        <v>0</v>
      </c>
      <c r="DJ74">
        <f>DG74</f>
        <v>22.7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ROW(Source!A39)</f>
        <v>39</v>
      </c>
      <c r="B75">
        <v>45955073</v>
      </c>
      <c r="C75">
        <v>45955265</v>
      </c>
      <c r="D75">
        <v>40393076</v>
      </c>
      <c r="E75">
        <v>1</v>
      </c>
      <c r="F75">
        <v>1</v>
      </c>
      <c r="G75">
        <v>1074</v>
      </c>
      <c r="H75">
        <v>3</v>
      </c>
      <c r="I75" t="s">
        <v>212</v>
      </c>
      <c r="J75" t="s">
        <v>213</v>
      </c>
      <c r="K75" t="s">
        <v>214</v>
      </c>
      <c r="L75">
        <v>1346</v>
      </c>
      <c r="N75">
        <v>1009</v>
      </c>
      <c r="O75" t="s">
        <v>151</v>
      </c>
      <c r="P75" t="s">
        <v>151</v>
      </c>
      <c r="Q75">
        <v>1</v>
      </c>
      <c r="W75">
        <v>0</v>
      </c>
      <c r="X75">
        <v>-1396657244</v>
      </c>
      <c r="Y75">
        <f t="shared" si="46"/>
        <v>0.65539999999999998</v>
      </c>
      <c r="AA75">
        <v>63.77</v>
      </c>
      <c r="AB75">
        <v>0</v>
      </c>
      <c r="AC75">
        <v>0</v>
      </c>
      <c r="AD75">
        <v>0</v>
      </c>
      <c r="AE75">
        <v>6.27</v>
      </c>
      <c r="AF75">
        <v>0</v>
      </c>
      <c r="AG75">
        <v>0</v>
      </c>
      <c r="AH75">
        <v>0</v>
      </c>
      <c r="AI75">
        <v>10.17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0.65539999999999998</v>
      </c>
      <c r="AU75" t="s">
        <v>3</v>
      </c>
      <c r="AV75">
        <v>0</v>
      </c>
      <c r="AW75">
        <v>2</v>
      </c>
      <c r="AX75">
        <v>45955421</v>
      </c>
      <c r="AY75">
        <v>1</v>
      </c>
      <c r="AZ75">
        <v>0</v>
      </c>
      <c r="BA75">
        <v>88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ROUND(Y75*Source!I39,9)</f>
        <v>1.3108</v>
      </c>
      <c r="CY75">
        <f>AA75</f>
        <v>63.77</v>
      </c>
      <c r="CZ75">
        <f>AE75</f>
        <v>6.27</v>
      </c>
      <c r="DA75">
        <f>AI75</f>
        <v>10.17</v>
      </c>
      <c r="DB75">
        <f t="shared" si="47"/>
        <v>4.0999999999999996</v>
      </c>
      <c r="DC75">
        <f t="shared" si="48"/>
        <v>0</v>
      </c>
      <c r="DD75" t="s">
        <v>3</v>
      </c>
      <c r="DE75" t="s">
        <v>3</v>
      </c>
      <c r="DF75">
        <f>ROUND(ROUND(AE75*AI75,2)*CX75,2)</f>
        <v>83.59</v>
      </c>
      <c r="DG75">
        <f t="shared" ref="DG75:DG80" si="51">ROUND(ROUND(AF75,2)*CX75,2)</f>
        <v>0</v>
      </c>
      <c r="DH75">
        <f t="shared" ref="DH75:DH80" si="52">ROUND(ROUND(AG75,2)*CX75,2)</f>
        <v>0</v>
      </c>
      <c r="DI75">
        <f t="shared" si="49"/>
        <v>0</v>
      </c>
      <c r="DJ75">
        <f>DF75</f>
        <v>83.59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ROW(Source!A39)</f>
        <v>39</v>
      </c>
      <c r="B76">
        <v>45955073</v>
      </c>
      <c r="C76">
        <v>45955265</v>
      </c>
      <c r="D76">
        <v>40408943</v>
      </c>
      <c r="E76">
        <v>1</v>
      </c>
      <c r="F76">
        <v>1</v>
      </c>
      <c r="G76">
        <v>1074</v>
      </c>
      <c r="H76">
        <v>3</v>
      </c>
      <c r="I76" t="s">
        <v>189</v>
      </c>
      <c r="J76" t="s">
        <v>190</v>
      </c>
      <c r="K76" t="s">
        <v>191</v>
      </c>
      <c r="L76">
        <v>1356</v>
      </c>
      <c r="N76">
        <v>1010</v>
      </c>
      <c r="O76" t="s">
        <v>192</v>
      </c>
      <c r="P76" t="s">
        <v>192</v>
      </c>
      <c r="Q76">
        <v>1000</v>
      </c>
      <c r="W76">
        <v>0</v>
      </c>
      <c r="X76">
        <v>-459038352</v>
      </c>
      <c r="Y76">
        <f t="shared" si="46"/>
        <v>3.0000000000000001E-3</v>
      </c>
      <c r="AA76">
        <v>1455.29</v>
      </c>
      <c r="AB76">
        <v>0</v>
      </c>
      <c r="AC76">
        <v>0</v>
      </c>
      <c r="AD76">
        <v>0</v>
      </c>
      <c r="AE76">
        <v>226.68</v>
      </c>
      <c r="AF76">
        <v>0</v>
      </c>
      <c r="AG76">
        <v>0</v>
      </c>
      <c r="AH76">
        <v>0</v>
      </c>
      <c r="AI76">
        <v>6.42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3.0000000000000001E-3</v>
      </c>
      <c r="AU76" t="s">
        <v>3</v>
      </c>
      <c r="AV76">
        <v>0</v>
      </c>
      <c r="AW76">
        <v>2</v>
      </c>
      <c r="AX76">
        <v>45955422</v>
      </c>
      <c r="AY76">
        <v>1</v>
      </c>
      <c r="AZ76">
        <v>0</v>
      </c>
      <c r="BA76">
        <v>89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ROUND(Y76*Source!I39,9)</f>
        <v>6.0000000000000001E-3</v>
      </c>
      <c r="CY76">
        <f>AA76</f>
        <v>1455.29</v>
      </c>
      <c r="CZ76">
        <f>AE76</f>
        <v>226.68</v>
      </c>
      <c r="DA76">
        <f>AI76</f>
        <v>6.42</v>
      </c>
      <c r="DB76">
        <f t="shared" si="47"/>
        <v>0.7</v>
      </c>
      <c r="DC76">
        <f t="shared" si="48"/>
        <v>0</v>
      </c>
      <c r="DD76" t="s">
        <v>3</v>
      </c>
      <c r="DE76" t="s">
        <v>3</v>
      </c>
      <c r="DF76">
        <f>ROUND(ROUND(AE76*AI76,2)*CX76,2)</f>
        <v>8.73</v>
      </c>
      <c r="DG76">
        <f t="shared" si="51"/>
        <v>0</v>
      </c>
      <c r="DH76">
        <f t="shared" si="52"/>
        <v>0</v>
      </c>
      <c r="DI76">
        <f t="shared" si="49"/>
        <v>0</v>
      </c>
      <c r="DJ76">
        <f>DF76</f>
        <v>8.73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ROW(Source!A42)</f>
        <v>42</v>
      </c>
      <c r="B77">
        <v>45955075</v>
      </c>
      <c r="C77">
        <v>45955278</v>
      </c>
      <c r="D77">
        <v>40345168</v>
      </c>
      <c r="E77">
        <v>1074</v>
      </c>
      <c r="F77">
        <v>1</v>
      </c>
      <c r="G77">
        <v>1074</v>
      </c>
      <c r="H77">
        <v>1</v>
      </c>
      <c r="I77" t="s">
        <v>163</v>
      </c>
      <c r="J77" t="s">
        <v>3</v>
      </c>
      <c r="K77" t="s">
        <v>164</v>
      </c>
      <c r="L77">
        <v>1191</v>
      </c>
      <c r="N77">
        <v>1013</v>
      </c>
      <c r="O77" t="s">
        <v>165</v>
      </c>
      <c r="P77" t="s">
        <v>165</v>
      </c>
      <c r="Q77">
        <v>1</v>
      </c>
      <c r="W77">
        <v>0</v>
      </c>
      <c r="X77">
        <v>476480486</v>
      </c>
      <c r="Y77">
        <f t="shared" si="46"/>
        <v>3.54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3.54</v>
      </c>
      <c r="AU77" t="s">
        <v>3</v>
      </c>
      <c r="AV77">
        <v>1</v>
      </c>
      <c r="AW77">
        <v>2</v>
      </c>
      <c r="AX77">
        <v>45955424</v>
      </c>
      <c r="AY77">
        <v>1</v>
      </c>
      <c r="AZ77">
        <v>0</v>
      </c>
      <c r="BA77">
        <v>91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ROUND(AT77*Source!I42*AH77*AL77,2)</f>
        <v>0</v>
      </c>
      <c r="CV77">
        <f>ROUND(Y77*Source!I42,9)</f>
        <v>7.08</v>
      </c>
      <c r="CW77">
        <v>0</v>
      </c>
      <c r="CX77">
        <f>ROUND(Y77*Source!I42,9)</f>
        <v>7.08</v>
      </c>
      <c r="CY77">
        <f>AD77</f>
        <v>0</v>
      </c>
      <c r="CZ77">
        <f>AH77</f>
        <v>0</v>
      </c>
      <c r="DA77">
        <f>AL77</f>
        <v>1</v>
      </c>
      <c r="DB77">
        <f t="shared" si="47"/>
        <v>0</v>
      </c>
      <c r="DC77">
        <f t="shared" si="48"/>
        <v>0</v>
      </c>
      <c r="DD77" t="s">
        <v>3</v>
      </c>
      <c r="DE77" t="s">
        <v>3</v>
      </c>
      <c r="DF77">
        <f>ROUND(ROUND(AE77,2)*CX77,2)</f>
        <v>0</v>
      </c>
      <c r="DG77">
        <f t="shared" si="51"/>
        <v>0</v>
      </c>
      <c r="DH77">
        <f t="shared" si="52"/>
        <v>0</v>
      </c>
      <c r="DI77">
        <f t="shared" si="49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ROW(Source!A42)</f>
        <v>42</v>
      </c>
      <c r="B78">
        <v>45955075</v>
      </c>
      <c r="C78">
        <v>45955278</v>
      </c>
      <c r="D78">
        <v>40421617</v>
      </c>
      <c r="E78">
        <v>1</v>
      </c>
      <c r="F78">
        <v>1</v>
      </c>
      <c r="G78">
        <v>1074</v>
      </c>
      <c r="H78">
        <v>2</v>
      </c>
      <c r="I78" t="s">
        <v>209</v>
      </c>
      <c r="J78" t="s">
        <v>210</v>
      </c>
      <c r="K78" t="s">
        <v>211</v>
      </c>
      <c r="L78">
        <v>1368</v>
      </c>
      <c r="N78">
        <v>1011</v>
      </c>
      <c r="O78" t="s">
        <v>169</v>
      </c>
      <c r="P78" t="s">
        <v>169</v>
      </c>
      <c r="Q78">
        <v>1</v>
      </c>
      <c r="W78">
        <v>0</v>
      </c>
      <c r="X78">
        <v>-951653294</v>
      </c>
      <c r="Y78">
        <f t="shared" si="46"/>
        <v>0.13</v>
      </c>
      <c r="AA78">
        <v>0</v>
      </c>
      <c r="AB78">
        <v>0.12</v>
      </c>
      <c r="AC78">
        <v>0</v>
      </c>
      <c r="AD78">
        <v>0</v>
      </c>
      <c r="AE78">
        <v>0</v>
      </c>
      <c r="AF78">
        <v>0.12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0.13</v>
      </c>
      <c r="AU78" t="s">
        <v>3</v>
      </c>
      <c r="AV78">
        <v>0</v>
      </c>
      <c r="AW78">
        <v>2</v>
      </c>
      <c r="AX78">
        <v>45955425</v>
      </c>
      <c r="AY78">
        <v>1</v>
      </c>
      <c r="AZ78">
        <v>0</v>
      </c>
      <c r="BA78">
        <v>92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ROUND(Y78*Source!I42*DO78,9)</f>
        <v>0</v>
      </c>
      <c r="CX78">
        <f>ROUND(Y78*Source!I42,9)</f>
        <v>0.26</v>
      </c>
      <c r="CY78">
        <f>AB78</f>
        <v>0.12</v>
      </c>
      <c r="CZ78">
        <f>AF78</f>
        <v>0.12</v>
      </c>
      <c r="DA78">
        <f>AJ78</f>
        <v>1</v>
      </c>
      <c r="DB78">
        <f t="shared" si="47"/>
        <v>0</v>
      </c>
      <c r="DC78">
        <f t="shared" si="48"/>
        <v>0</v>
      </c>
      <c r="DD78" t="s">
        <v>3</v>
      </c>
      <c r="DE78" t="s">
        <v>3</v>
      </c>
      <c r="DF78">
        <f>ROUND(ROUND(AE78,2)*CX78,2)</f>
        <v>0</v>
      </c>
      <c r="DG78">
        <f t="shared" si="51"/>
        <v>0.03</v>
      </c>
      <c r="DH78">
        <f t="shared" si="52"/>
        <v>0</v>
      </c>
      <c r="DI78">
        <f t="shared" si="49"/>
        <v>0</v>
      </c>
      <c r="DJ78">
        <f>DG78</f>
        <v>0.03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ROW(Source!A42)</f>
        <v>42</v>
      </c>
      <c r="B79">
        <v>45955075</v>
      </c>
      <c r="C79">
        <v>45955278</v>
      </c>
      <c r="D79">
        <v>40393076</v>
      </c>
      <c r="E79">
        <v>1</v>
      </c>
      <c r="F79">
        <v>1</v>
      </c>
      <c r="G79">
        <v>1074</v>
      </c>
      <c r="H79">
        <v>3</v>
      </c>
      <c r="I79" t="s">
        <v>212</v>
      </c>
      <c r="J79" t="s">
        <v>213</v>
      </c>
      <c r="K79" t="s">
        <v>214</v>
      </c>
      <c r="L79">
        <v>1346</v>
      </c>
      <c r="N79">
        <v>1009</v>
      </c>
      <c r="O79" t="s">
        <v>151</v>
      </c>
      <c r="P79" t="s">
        <v>151</v>
      </c>
      <c r="Q79">
        <v>1</v>
      </c>
      <c r="W79">
        <v>0</v>
      </c>
      <c r="X79">
        <v>-1396657244</v>
      </c>
      <c r="Y79">
        <f t="shared" si="46"/>
        <v>0.39360000000000001</v>
      </c>
      <c r="AA79">
        <v>6.27</v>
      </c>
      <c r="AB79">
        <v>0</v>
      </c>
      <c r="AC79">
        <v>0</v>
      </c>
      <c r="AD79">
        <v>0</v>
      </c>
      <c r="AE79">
        <v>6.27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0.39360000000000001</v>
      </c>
      <c r="AU79" t="s">
        <v>3</v>
      </c>
      <c r="AV79">
        <v>0</v>
      </c>
      <c r="AW79">
        <v>2</v>
      </c>
      <c r="AX79">
        <v>45955426</v>
      </c>
      <c r="AY79">
        <v>1</v>
      </c>
      <c r="AZ79">
        <v>0</v>
      </c>
      <c r="BA79">
        <v>93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ROUND(Y79*Source!I42,9)</f>
        <v>0.78720000000000001</v>
      </c>
      <c r="CY79">
        <f>AA79</f>
        <v>6.27</v>
      </c>
      <c r="CZ79">
        <f>AE79</f>
        <v>6.27</v>
      </c>
      <c r="DA79">
        <f>AI79</f>
        <v>1</v>
      </c>
      <c r="DB79">
        <f t="shared" si="47"/>
        <v>2.5</v>
      </c>
      <c r="DC79">
        <f t="shared" si="48"/>
        <v>0</v>
      </c>
      <c r="DD79" t="s">
        <v>3</v>
      </c>
      <c r="DE79" t="s">
        <v>3</v>
      </c>
      <c r="DF79">
        <f>ROUND(ROUND(AE79,2)*CX79,2)</f>
        <v>4.9400000000000004</v>
      </c>
      <c r="DG79">
        <f t="shared" si="51"/>
        <v>0</v>
      </c>
      <c r="DH79">
        <f t="shared" si="52"/>
        <v>0</v>
      </c>
      <c r="DI79">
        <f t="shared" si="49"/>
        <v>0</v>
      </c>
      <c r="DJ79">
        <f>DF79</f>
        <v>4.9400000000000004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45955073</v>
      </c>
      <c r="C80">
        <v>45955278</v>
      </c>
      <c r="D80">
        <v>40345168</v>
      </c>
      <c r="E80">
        <v>1074</v>
      </c>
      <c r="F80">
        <v>1</v>
      </c>
      <c r="G80">
        <v>1074</v>
      </c>
      <c r="H80">
        <v>1</v>
      </c>
      <c r="I80" t="s">
        <v>163</v>
      </c>
      <c r="J80" t="s">
        <v>3</v>
      </c>
      <c r="K80" t="s">
        <v>164</v>
      </c>
      <c r="L80">
        <v>1191</v>
      </c>
      <c r="N80">
        <v>1013</v>
      </c>
      <c r="O80" t="s">
        <v>165</v>
      </c>
      <c r="P80" t="s">
        <v>165</v>
      </c>
      <c r="Q80">
        <v>1</v>
      </c>
      <c r="W80">
        <v>0</v>
      </c>
      <c r="X80">
        <v>476480486</v>
      </c>
      <c r="Y80">
        <f t="shared" si="46"/>
        <v>3.54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3.54</v>
      </c>
      <c r="AU80" t="s">
        <v>3</v>
      </c>
      <c r="AV80">
        <v>1</v>
      </c>
      <c r="AW80">
        <v>2</v>
      </c>
      <c r="AX80">
        <v>45955424</v>
      </c>
      <c r="AY80">
        <v>1</v>
      </c>
      <c r="AZ80">
        <v>0</v>
      </c>
      <c r="BA80">
        <v>95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ROUND(AT80*Source!I43*AH80*AL80,2)</f>
        <v>0</v>
      </c>
      <c r="CV80">
        <f>ROUND(Y80*Source!I43,9)</f>
        <v>7.08</v>
      </c>
      <c r="CW80">
        <v>0</v>
      </c>
      <c r="CX80">
        <f>ROUND(Y80*Source!I43,9)</f>
        <v>7.08</v>
      </c>
      <c r="CY80">
        <f>AD80</f>
        <v>0</v>
      </c>
      <c r="CZ80">
        <f>AH80</f>
        <v>0</v>
      </c>
      <c r="DA80">
        <f>AL80</f>
        <v>1</v>
      </c>
      <c r="DB80">
        <f t="shared" si="47"/>
        <v>0</v>
      </c>
      <c r="DC80">
        <f t="shared" si="48"/>
        <v>0</v>
      </c>
      <c r="DD80" t="s">
        <v>3</v>
      </c>
      <c r="DE80" t="s">
        <v>3</v>
      </c>
      <c r="DF80">
        <f>ROUND(ROUND(AE80,2)*CX80,2)</f>
        <v>0</v>
      </c>
      <c r="DG80">
        <f t="shared" si="51"/>
        <v>0</v>
      </c>
      <c r="DH80">
        <f t="shared" si="52"/>
        <v>0</v>
      </c>
      <c r="DI80">
        <f t="shared" si="49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ROW(Source!A43)</f>
        <v>43</v>
      </c>
      <c r="B81">
        <v>45955073</v>
      </c>
      <c r="C81">
        <v>45955278</v>
      </c>
      <c r="D81">
        <v>40421617</v>
      </c>
      <c r="E81">
        <v>1</v>
      </c>
      <c r="F81">
        <v>1</v>
      </c>
      <c r="G81">
        <v>1074</v>
      </c>
      <c r="H81">
        <v>2</v>
      </c>
      <c r="I81" t="s">
        <v>209</v>
      </c>
      <c r="J81" t="s">
        <v>210</v>
      </c>
      <c r="K81" t="s">
        <v>211</v>
      </c>
      <c r="L81">
        <v>1368</v>
      </c>
      <c r="N81">
        <v>1011</v>
      </c>
      <c r="O81" t="s">
        <v>169</v>
      </c>
      <c r="P81" t="s">
        <v>169</v>
      </c>
      <c r="Q81">
        <v>1</v>
      </c>
      <c r="W81">
        <v>0</v>
      </c>
      <c r="X81">
        <v>-951653294</v>
      </c>
      <c r="Y81">
        <f t="shared" si="46"/>
        <v>0.13</v>
      </c>
      <c r="AA81">
        <v>0</v>
      </c>
      <c r="AB81">
        <v>1.1000000000000001</v>
      </c>
      <c r="AC81">
        <v>0</v>
      </c>
      <c r="AD81">
        <v>0</v>
      </c>
      <c r="AE81">
        <v>0</v>
      </c>
      <c r="AF81">
        <v>0.12</v>
      </c>
      <c r="AG81">
        <v>0</v>
      </c>
      <c r="AH81">
        <v>0</v>
      </c>
      <c r="AI81">
        <v>1</v>
      </c>
      <c r="AJ81">
        <v>8.75</v>
      </c>
      <c r="AK81">
        <v>38.42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0.13</v>
      </c>
      <c r="AU81" t="s">
        <v>3</v>
      </c>
      <c r="AV81">
        <v>0</v>
      </c>
      <c r="AW81">
        <v>2</v>
      </c>
      <c r="AX81">
        <v>45955425</v>
      </c>
      <c r="AY81">
        <v>1</v>
      </c>
      <c r="AZ81">
        <v>0</v>
      </c>
      <c r="BA81">
        <v>96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ROUND(Y81*Source!I43*DO81,9)</f>
        <v>0</v>
      </c>
      <c r="CX81">
        <f>ROUND(Y81*Source!I43,9)</f>
        <v>0.26</v>
      </c>
      <c r="CY81">
        <f>AB81</f>
        <v>1.1000000000000001</v>
      </c>
      <c r="CZ81">
        <f>AF81</f>
        <v>0.12</v>
      </c>
      <c r="DA81">
        <f>AJ81</f>
        <v>8.75</v>
      </c>
      <c r="DB81">
        <f t="shared" si="47"/>
        <v>0</v>
      </c>
      <c r="DC81">
        <f t="shared" si="48"/>
        <v>0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0.27</v>
      </c>
      <c r="DH81">
        <f>ROUND(ROUND(AG81*AK81,2)*CX81,2)</f>
        <v>0</v>
      </c>
      <c r="DI81">
        <f t="shared" si="49"/>
        <v>0</v>
      </c>
      <c r="DJ81">
        <f>DG81</f>
        <v>0.27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ROW(Source!A43)</f>
        <v>43</v>
      </c>
      <c r="B82">
        <v>45955073</v>
      </c>
      <c r="C82">
        <v>45955278</v>
      </c>
      <c r="D82">
        <v>40393076</v>
      </c>
      <c r="E82">
        <v>1</v>
      </c>
      <c r="F82">
        <v>1</v>
      </c>
      <c r="G82">
        <v>1074</v>
      </c>
      <c r="H82">
        <v>3</v>
      </c>
      <c r="I82" t="s">
        <v>212</v>
      </c>
      <c r="J82" t="s">
        <v>213</v>
      </c>
      <c r="K82" t="s">
        <v>214</v>
      </c>
      <c r="L82">
        <v>1346</v>
      </c>
      <c r="N82">
        <v>1009</v>
      </c>
      <c r="O82" t="s">
        <v>151</v>
      </c>
      <c r="P82" t="s">
        <v>151</v>
      </c>
      <c r="Q82">
        <v>1</v>
      </c>
      <c r="W82">
        <v>0</v>
      </c>
      <c r="X82">
        <v>-1396657244</v>
      </c>
      <c r="Y82">
        <f t="shared" si="46"/>
        <v>0.39360000000000001</v>
      </c>
      <c r="AA82">
        <v>63.77</v>
      </c>
      <c r="AB82">
        <v>0</v>
      </c>
      <c r="AC82">
        <v>0</v>
      </c>
      <c r="AD82">
        <v>0</v>
      </c>
      <c r="AE82">
        <v>6.27</v>
      </c>
      <c r="AF82">
        <v>0</v>
      </c>
      <c r="AG82">
        <v>0</v>
      </c>
      <c r="AH82">
        <v>0</v>
      </c>
      <c r="AI82">
        <v>10.17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0.39360000000000001</v>
      </c>
      <c r="AU82" t="s">
        <v>3</v>
      </c>
      <c r="AV82">
        <v>0</v>
      </c>
      <c r="AW82">
        <v>2</v>
      </c>
      <c r="AX82">
        <v>45955426</v>
      </c>
      <c r="AY82">
        <v>1</v>
      </c>
      <c r="AZ82">
        <v>0</v>
      </c>
      <c r="BA82">
        <v>97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ROUND(Y82*Source!I43,9)</f>
        <v>0.78720000000000001</v>
      </c>
      <c r="CY82">
        <f>AA82</f>
        <v>63.77</v>
      </c>
      <c r="CZ82">
        <f>AE82</f>
        <v>6.27</v>
      </c>
      <c r="DA82">
        <f>AI82</f>
        <v>10.17</v>
      </c>
      <c r="DB82">
        <f t="shared" si="47"/>
        <v>2.5</v>
      </c>
      <c r="DC82">
        <f t="shared" si="48"/>
        <v>0</v>
      </c>
      <c r="DD82" t="s">
        <v>3</v>
      </c>
      <c r="DE82" t="s">
        <v>3</v>
      </c>
      <c r="DF82">
        <f>ROUND(ROUND(AE82*AI82,2)*CX82,2)</f>
        <v>50.2</v>
      </c>
      <c r="DG82">
        <f t="shared" ref="DG82:DG89" si="53">ROUND(ROUND(AF82,2)*CX82,2)</f>
        <v>0</v>
      </c>
      <c r="DH82">
        <f t="shared" ref="DH82:DH89" si="54">ROUND(ROUND(AG82,2)*CX82,2)</f>
        <v>0</v>
      </c>
      <c r="DI82">
        <f t="shared" si="49"/>
        <v>0</v>
      </c>
      <c r="DJ82">
        <f>DF82</f>
        <v>50.2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ROW(Source!A46)</f>
        <v>46</v>
      </c>
      <c r="B83">
        <v>45955075</v>
      </c>
      <c r="C83">
        <v>45955287</v>
      </c>
      <c r="D83">
        <v>40345168</v>
      </c>
      <c r="E83">
        <v>1074</v>
      </c>
      <c r="F83">
        <v>1</v>
      </c>
      <c r="G83">
        <v>1074</v>
      </c>
      <c r="H83">
        <v>1</v>
      </c>
      <c r="I83" t="s">
        <v>163</v>
      </c>
      <c r="J83" t="s">
        <v>3</v>
      </c>
      <c r="K83" t="s">
        <v>164</v>
      </c>
      <c r="L83">
        <v>1191</v>
      </c>
      <c r="N83">
        <v>1013</v>
      </c>
      <c r="O83" t="s">
        <v>165</v>
      </c>
      <c r="P83" t="s">
        <v>165</v>
      </c>
      <c r="Q83">
        <v>1</v>
      </c>
      <c r="W83">
        <v>0</v>
      </c>
      <c r="X83">
        <v>476480486</v>
      </c>
      <c r="Y83">
        <f t="shared" si="46"/>
        <v>116.43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116.43</v>
      </c>
      <c r="AU83" t="s">
        <v>3</v>
      </c>
      <c r="AV83">
        <v>1</v>
      </c>
      <c r="AW83">
        <v>2</v>
      </c>
      <c r="AX83">
        <v>45956909</v>
      </c>
      <c r="AY83">
        <v>1</v>
      </c>
      <c r="AZ83">
        <v>0</v>
      </c>
      <c r="BA83">
        <v>99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ROUND(AT83*Source!I46*AH83*AL83,2)</f>
        <v>0</v>
      </c>
      <c r="CV83">
        <f>ROUND(Y83*Source!I46,9)</f>
        <v>6.9858000000000002</v>
      </c>
      <c r="CW83">
        <v>0</v>
      </c>
      <c r="CX83">
        <f>ROUND(Y83*Source!I46,9)</f>
        <v>6.9858000000000002</v>
      </c>
      <c r="CY83">
        <f>AD83</f>
        <v>0</v>
      </c>
      <c r="CZ83">
        <f>AH83</f>
        <v>0</v>
      </c>
      <c r="DA83">
        <f>AL83</f>
        <v>1</v>
      </c>
      <c r="DB83">
        <f t="shared" si="47"/>
        <v>0</v>
      </c>
      <c r="DC83">
        <f t="shared" si="48"/>
        <v>0</v>
      </c>
      <c r="DD83" t="s">
        <v>3</v>
      </c>
      <c r="DE83" t="s">
        <v>3</v>
      </c>
      <c r="DF83">
        <f t="shared" ref="DF83:DF90" si="55">ROUND(ROUND(AE83,2)*CX83,2)</f>
        <v>0</v>
      </c>
      <c r="DG83">
        <f t="shared" si="53"/>
        <v>0</v>
      </c>
      <c r="DH83">
        <f t="shared" si="54"/>
        <v>0</v>
      </c>
      <c r="DI83">
        <f t="shared" si="49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ROW(Source!A46)</f>
        <v>46</v>
      </c>
      <c r="B84">
        <v>45955075</v>
      </c>
      <c r="C84">
        <v>45955287</v>
      </c>
      <c r="D84">
        <v>40421776</v>
      </c>
      <c r="E84">
        <v>1</v>
      </c>
      <c r="F84">
        <v>1</v>
      </c>
      <c r="G84">
        <v>1074</v>
      </c>
      <c r="H84">
        <v>2</v>
      </c>
      <c r="I84" t="s">
        <v>166</v>
      </c>
      <c r="J84" t="s">
        <v>167</v>
      </c>
      <c r="K84" t="s">
        <v>168</v>
      </c>
      <c r="L84">
        <v>1368</v>
      </c>
      <c r="N84">
        <v>1011</v>
      </c>
      <c r="O84" t="s">
        <v>169</v>
      </c>
      <c r="P84" t="s">
        <v>169</v>
      </c>
      <c r="Q84">
        <v>1</v>
      </c>
      <c r="W84">
        <v>0</v>
      </c>
      <c r="X84">
        <v>-1054899212</v>
      </c>
      <c r="Y84">
        <f t="shared" si="46"/>
        <v>0.16</v>
      </c>
      <c r="AA84">
        <v>0</v>
      </c>
      <c r="AB84">
        <v>83.1</v>
      </c>
      <c r="AC84">
        <v>12.62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0.16</v>
      </c>
      <c r="AU84" t="s">
        <v>3</v>
      </c>
      <c r="AV84">
        <v>0</v>
      </c>
      <c r="AW84">
        <v>2</v>
      </c>
      <c r="AX84">
        <v>45956910</v>
      </c>
      <c r="AY84">
        <v>1</v>
      </c>
      <c r="AZ84">
        <v>0</v>
      </c>
      <c r="BA84">
        <v>100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ROUND(Y84*Source!I46*DO84,9)</f>
        <v>0</v>
      </c>
      <c r="CX84">
        <f>ROUND(Y84*Source!I46,9)</f>
        <v>9.5999999999999992E-3</v>
      </c>
      <c r="CY84">
        <f>AB84</f>
        <v>83.1</v>
      </c>
      <c r="CZ84">
        <f>AF84</f>
        <v>83.1</v>
      </c>
      <c r="DA84">
        <f>AJ84</f>
        <v>1</v>
      </c>
      <c r="DB84">
        <f t="shared" si="47"/>
        <v>13.3</v>
      </c>
      <c r="DC84">
        <f t="shared" si="48"/>
        <v>2</v>
      </c>
      <c r="DD84" t="s">
        <v>3</v>
      </c>
      <c r="DE84" t="s">
        <v>3</v>
      </c>
      <c r="DF84">
        <f t="shared" si="55"/>
        <v>0</v>
      </c>
      <c r="DG84">
        <f t="shared" si="53"/>
        <v>0.8</v>
      </c>
      <c r="DH84">
        <f t="shared" si="54"/>
        <v>0.12</v>
      </c>
      <c r="DI84">
        <f t="shared" si="49"/>
        <v>0</v>
      </c>
      <c r="DJ84">
        <f>DG84</f>
        <v>0.8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45955075</v>
      </c>
      <c r="C85">
        <v>45955287</v>
      </c>
      <c r="D85">
        <v>40391248</v>
      </c>
      <c r="E85">
        <v>1</v>
      </c>
      <c r="F85">
        <v>1</v>
      </c>
      <c r="G85">
        <v>1074</v>
      </c>
      <c r="H85">
        <v>3</v>
      </c>
      <c r="I85" t="s">
        <v>215</v>
      </c>
      <c r="J85" t="s">
        <v>216</v>
      </c>
      <c r="K85" t="s">
        <v>217</v>
      </c>
      <c r="L85">
        <v>1346</v>
      </c>
      <c r="N85">
        <v>1009</v>
      </c>
      <c r="O85" t="s">
        <v>151</v>
      </c>
      <c r="P85" t="s">
        <v>151</v>
      </c>
      <c r="Q85">
        <v>1</v>
      </c>
      <c r="W85">
        <v>0</v>
      </c>
      <c r="X85">
        <v>717624329</v>
      </c>
      <c r="Y85">
        <f t="shared" si="46"/>
        <v>5</v>
      </c>
      <c r="AA85">
        <v>1.61</v>
      </c>
      <c r="AB85">
        <v>0</v>
      </c>
      <c r="AC85">
        <v>0</v>
      </c>
      <c r="AD85">
        <v>0</v>
      </c>
      <c r="AE85">
        <v>1.61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5</v>
      </c>
      <c r="AU85" t="s">
        <v>3</v>
      </c>
      <c r="AV85">
        <v>0</v>
      </c>
      <c r="AW85">
        <v>2</v>
      </c>
      <c r="AX85">
        <v>45956911</v>
      </c>
      <c r="AY85">
        <v>1</v>
      </c>
      <c r="AZ85">
        <v>0</v>
      </c>
      <c r="BA85">
        <v>101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ROUND(Y85*Source!I46,9)</f>
        <v>0.3</v>
      </c>
      <c r="CY85">
        <f>AA85</f>
        <v>1.61</v>
      </c>
      <c r="CZ85">
        <f>AE85</f>
        <v>1.61</v>
      </c>
      <c r="DA85">
        <f>AI85</f>
        <v>1</v>
      </c>
      <c r="DB85">
        <f t="shared" si="47"/>
        <v>8.1</v>
      </c>
      <c r="DC85">
        <f t="shared" si="48"/>
        <v>0</v>
      </c>
      <c r="DD85" t="s">
        <v>3</v>
      </c>
      <c r="DE85" t="s">
        <v>3</v>
      </c>
      <c r="DF85">
        <f t="shared" si="55"/>
        <v>0.48</v>
      </c>
      <c r="DG85">
        <f t="shared" si="53"/>
        <v>0</v>
      </c>
      <c r="DH85">
        <f t="shared" si="54"/>
        <v>0</v>
      </c>
      <c r="DI85">
        <f t="shared" si="49"/>
        <v>0</v>
      </c>
      <c r="DJ85">
        <f>DF85</f>
        <v>0.48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45955075</v>
      </c>
      <c r="C86">
        <v>45955287</v>
      </c>
      <c r="D86">
        <v>40392228</v>
      </c>
      <c r="E86">
        <v>1</v>
      </c>
      <c r="F86">
        <v>1</v>
      </c>
      <c r="G86">
        <v>1074</v>
      </c>
      <c r="H86">
        <v>3</v>
      </c>
      <c r="I86" t="s">
        <v>218</v>
      </c>
      <c r="J86" t="s">
        <v>219</v>
      </c>
      <c r="K86" t="s">
        <v>220</v>
      </c>
      <c r="L86">
        <v>1327</v>
      </c>
      <c r="N86">
        <v>1005</v>
      </c>
      <c r="O86" t="s">
        <v>221</v>
      </c>
      <c r="P86" t="s">
        <v>221</v>
      </c>
      <c r="Q86">
        <v>1</v>
      </c>
      <c r="W86">
        <v>0</v>
      </c>
      <c r="X86">
        <v>1707184411</v>
      </c>
      <c r="Y86">
        <f t="shared" si="46"/>
        <v>5</v>
      </c>
      <c r="AA86">
        <v>127.33</v>
      </c>
      <c r="AB86">
        <v>0</v>
      </c>
      <c r="AC86">
        <v>0</v>
      </c>
      <c r="AD86">
        <v>0</v>
      </c>
      <c r="AE86">
        <v>127.33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5</v>
      </c>
      <c r="AU86" t="s">
        <v>3</v>
      </c>
      <c r="AV86">
        <v>0</v>
      </c>
      <c r="AW86">
        <v>2</v>
      </c>
      <c r="AX86">
        <v>45956912</v>
      </c>
      <c r="AY86">
        <v>1</v>
      </c>
      <c r="AZ86">
        <v>0</v>
      </c>
      <c r="BA86">
        <v>102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ROUND(Y86*Source!I46,9)</f>
        <v>0.3</v>
      </c>
      <c r="CY86">
        <f>AA86</f>
        <v>127.33</v>
      </c>
      <c r="CZ86">
        <f>AE86</f>
        <v>127.33</v>
      </c>
      <c r="DA86">
        <f>AI86</f>
        <v>1</v>
      </c>
      <c r="DB86">
        <f t="shared" si="47"/>
        <v>636.70000000000005</v>
      </c>
      <c r="DC86">
        <f t="shared" si="48"/>
        <v>0</v>
      </c>
      <c r="DD86" t="s">
        <v>3</v>
      </c>
      <c r="DE86" t="s">
        <v>3</v>
      </c>
      <c r="DF86">
        <f t="shared" si="55"/>
        <v>38.200000000000003</v>
      </c>
      <c r="DG86">
        <f t="shared" si="53"/>
        <v>0</v>
      </c>
      <c r="DH86">
        <f t="shared" si="54"/>
        <v>0</v>
      </c>
      <c r="DI86">
        <f t="shared" si="49"/>
        <v>0</v>
      </c>
      <c r="DJ86">
        <f>DF86</f>
        <v>38.200000000000003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45955075</v>
      </c>
      <c r="C87">
        <v>45955287</v>
      </c>
      <c r="D87">
        <v>40393697</v>
      </c>
      <c r="E87">
        <v>1</v>
      </c>
      <c r="F87">
        <v>1</v>
      </c>
      <c r="G87">
        <v>1074</v>
      </c>
      <c r="H87">
        <v>3</v>
      </c>
      <c r="I87" t="s">
        <v>222</v>
      </c>
      <c r="J87" t="s">
        <v>223</v>
      </c>
      <c r="K87" t="s">
        <v>224</v>
      </c>
      <c r="L87">
        <v>1354</v>
      </c>
      <c r="N87">
        <v>1010</v>
      </c>
      <c r="O87" t="s">
        <v>225</v>
      </c>
      <c r="P87" t="s">
        <v>225</v>
      </c>
      <c r="Q87">
        <v>1</v>
      </c>
      <c r="W87">
        <v>0</v>
      </c>
      <c r="X87">
        <v>1348002829</v>
      </c>
      <c r="Y87">
        <f t="shared" si="46"/>
        <v>1.2</v>
      </c>
      <c r="AA87">
        <v>38</v>
      </c>
      <c r="AB87">
        <v>0</v>
      </c>
      <c r="AC87">
        <v>0</v>
      </c>
      <c r="AD87">
        <v>0</v>
      </c>
      <c r="AE87">
        <v>38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1.2</v>
      </c>
      <c r="AU87" t="s">
        <v>3</v>
      </c>
      <c r="AV87">
        <v>0</v>
      </c>
      <c r="AW87">
        <v>2</v>
      </c>
      <c r="AX87">
        <v>45956913</v>
      </c>
      <c r="AY87">
        <v>1</v>
      </c>
      <c r="AZ87">
        <v>0</v>
      </c>
      <c r="BA87">
        <v>103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ROUND(Y87*Source!I46,9)</f>
        <v>7.1999999999999995E-2</v>
      </c>
      <c r="CY87">
        <f>AA87</f>
        <v>38</v>
      </c>
      <c r="CZ87">
        <f>AE87</f>
        <v>38</v>
      </c>
      <c r="DA87">
        <f>AI87</f>
        <v>1</v>
      </c>
      <c r="DB87">
        <f t="shared" si="47"/>
        <v>45.6</v>
      </c>
      <c r="DC87">
        <f t="shared" si="48"/>
        <v>0</v>
      </c>
      <c r="DD87" t="s">
        <v>3</v>
      </c>
      <c r="DE87" t="s">
        <v>3</v>
      </c>
      <c r="DF87">
        <f t="shared" si="55"/>
        <v>2.74</v>
      </c>
      <c r="DG87">
        <f t="shared" si="53"/>
        <v>0</v>
      </c>
      <c r="DH87">
        <f t="shared" si="54"/>
        <v>0</v>
      </c>
      <c r="DI87">
        <f t="shared" si="49"/>
        <v>0</v>
      </c>
      <c r="DJ87">
        <f>DF87</f>
        <v>2.74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45955075</v>
      </c>
      <c r="C88">
        <v>45955287</v>
      </c>
      <c r="D88">
        <v>40398276</v>
      </c>
      <c r="E88">
        <v>1</v>
      </c>
      <c r="F88">
        <v>1</v>
      </c>
      <c r="G88">
        <v>1074</v>
      </c>
      <c r="H88">
        <v>3</v>
      </c>
      <c r="I88" t="s">
        <v>226</v>
      </c>
      <c r="J88" t="s">
        <v>227</v>
      </c>
      <c r="K88" t="s">
        <v>228</v>
      </c>
      <c r="L88">
        <v>1296</v>
      </c>
      <c r="N88">
        <v>1002</v>
      </c>
      <c r="O88" t="s">
        <v>229</v>
      </c>
      <c r="P88" t="s">
        <v>229</v>
      </c>
      <c r="Q88">
        <v>1</v>
      </c>
      <c r="W88">
        <v>0</v>
      </c>
      <c r="X88">
        <v>-2066637356</v>
      </c>
      <c r="Y88">
        <f t="shared" si="46"/>
        <v>15</v>
      </c>
      <c r="AA88">
        <v>16.260000000000002</v>
      </c>
      <c r="AB88">
        <v>0</v>
      </c>
      <c r="AC88">
        <v>0</v>
      </c>
      <c r="AD88">
        <v>0</v>
      </c>
      <c r="AE88">
        <v>16.260000000000002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15</v>
      </c>
      <c r="AU88" t="s">
        <v>3</v>
      </c>
      <c r="AV88">
        <v>0</v>
      </c>
      <c r="AW88">
        <v>2</v>
      </c>
      <c r="AX88">
        <v>45956914</v>
      </c>
      <c r="AY88">
        <v>1</v>
      </c>
      <c r="AZ88">
        <v>0</v>
      </c>
      <c r="BA88">
        <v>104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ROUND(Y88*Source!I46,9)</f>
        <v>0.9</v>
      </c>
      <c r="CY88">
        <f>AA88</f>
        <v>16.260000000000002</v>
      </c>
      <c r="CZ88">
        <f>AE88</f>
        <v>16.260000000000002</v>
      </c>
      <c r="DA88">
        <f>AI88</f>
        <v>1</v>
      </c>
      <c r="DB88">
        <f t="shared" si="47"/>
        <v>243.9</v>
      </c>
      <c r="DC88">
        <f t="shared" si="48"/>
        <v>0</v>
      </c>
      <c r="DD88" t="s">
        <v>3</v>
      </c>
      <c r="DE88" t="s">
        <v>3</v>
      </c>
      <c r="DF88">
        <f t="shared" si="55"/>
        <v>14.63</v>
      </c>
      <c r="DG88">
        <f t="shared" si="53"/>
        <v>0</v>
      </c>
      <c r="DH88">
        <f t="shared" si="54"/>
        <v>0</v>
      </c>
      <c r="DI88">
        <f t="shared" si="49"/>
        <v>0</v>
      </c>
      <c r="DJ88">
        <f>DF88</f>
        <v>14.63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ROW(Source!A47)</f>
        <v>47</v>
      </c>
      <c r="B89">
        <v>45955073</v>
      </c>
      <c r="C89">
        <v>45955287</v>
      </c>
      <c r="D89">
        <v>40345168</v>
      </c>
      <c r="E89">
        <v>1074</v>
      </c>
      <c r="F89">
        <v>1</v>
      </c>
      <c r="G89">
        <v>1074</v>
      </c>
      <c r="H89">
        <v>1</v>
      </c>
      <c r="I89" t="s">
        <v>163</v>
      </c>
      <c r="J89" t="s">
        <v>3</v>
      </c>
      <c r="K89" t="s">
        <v>164</v>
      </c>
      <c r="L89">
        <v>1191</v>
      </c>
      <c r="N89">
        <v>1013</v>
      </c>
      <c r="O89" t="s">
        <v>165</v>
      </c>
      <c r="P89" t="s">
        <v>165</v>
      </c>
      <c r="Q89">
        <v>1</v>
      </c>
      <c r="W89">
        <v>0</v>
      </c>
      <c r="X89">
        <v>476480486</v>
      </c>
      <c r="Y89">
        <f t="shared" si="46"/>
        <v>116.43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116.43</v>
      </c>
      <c r="AU89" t="s">
        <v>3</v>
      </c>
      <c r="AV89">
        <v>1</v>
      </c>
      <c r="AW89">
        <v>2</v>
      </c>
      <c r="AX89">
        <v>45956909</v>
      </c>
      <c r="AY89">
        <v>1</v>
      </c>
      <c r="AZ89">
        <v>0</v>
      </c>
      <c r="BA89">
        <v>106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ROUND(AT89*Source!I47*AH89*AL89,2)</f>
        <v>0</v>
      </c>
      <c r="CV89">
        <f>ROUND(Y89*Source!I47,9)</f>
        <v>6.9858000000000002</v>
      </c>
      <c r="CW89">
        <v>0</v>
      </c>
      <c r="CX89">
        <f>ROUND(Y89*Source!I47,9)</f>
        <v>6.9858000000000002</v>
      </c>
      <c r="CY89">
        <f>AD89</f>
        <v>0</v>
      </c>
      <c r="CZ89">
        <f>AH89</f>
        <v>0</v>
      </c>
      <c r="DA89">
        <f>AL89</f>
        <v>1</v>
      </c>
      <c r="DB89">
        <f t="shared" si="47"/>
        <v>0</v>
      </c>
      <c r="DC89">
        <f t="shared" si="48"/>
        <v>0</v>
      </c>
      <c r="DD89" t="s">
        <v>3</v>
      </c>
      <c r="DE89" t="s">
        <v>3</v>
      </c>
      <c r="DF89">
        <f t="shared" si="55"/>
        <v>0</v>
      </c>
      <c r="DG89">
        <f t="shared" si="53"/>
        <v>0</v>
      </c>
      <c r="DH89">
        <f t="shared" si="54"/>
        <v>0</v>
      </c>
      <c r="DI89">
        <f t="shared" si="49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45955073</v>
      </c>
      <c r="C90">
        <v>45955287</v>
      </c>
      <c r="D90">
        <v>40421776</v>
      </c>
      <c r="E90">
        <v>1</v>
      </c>
      <c r="F90">
        <v>1</v>
      </c>
      <c r="G90">
        <v>1074</v>
      </c>
      <c r="H90">
        <v>2</v>
      </c>
      <c r="I90" t="s">
        <v>166</v>
      </c>
      <c r="J90" t="s">
        <v>167</v>
      </c>
      <c r="K90" t="s">
        <v>168</v>
      </c>
      <c r="L90">
        <v>1368</v>
      </c>
      <c r="N90">
        <v>1011</v>
      </c>
      <c r="O90" t="s">
        <v>169</v>
      </c>
      <c r="P90" t="s">
        <v>169</v>
      </c>
      <c r="Q90">
        <v>1</v>
      </c>
      <c r="W90">
        <v>0</v>
      </c>
      <c r="X90">
        <v>-1054899212</v>
      </c>
      <c r="Y90">
        <f t="shared" si="46"/>
        <v>0.16</v>
      </c>
      <c r="AA90">
        <v>0</v>
      </c>
      <c r="AB90">
        <v>1188.5</v>
      </c>
      <c r="AC90">
        <v>507.65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13.66</v>
      </c>
      <c r="AK90">
        <v>38.42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0.16</v>
      </c>
      <c r="AU90" t="s">
        <v>3</v>
      </c>
      <c r="AV90">
        <v>0</v>
      </c>
      <c r="AW90">
        <v>2</v>
      </c>
      <c r="AX90">
        <v>45956910</v>
      </c>
      <c r="AY90">
        <v>1</v>
      </c>
      <c r="AZ90">
        <v>0</v>
      </c>
      <c r="BA90">
        <v>107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ROUND(Y90*Source!I47*DO90,9)</f>
        <v>0</v>
      </c>
      <c r="CX90">
        <f>ROUND(Y90*Source!I47,9)</f>
        <v>9.5999999999999992E-3</v>
      </c>
      <c r="CY90">
        <f>AB90</f>
        <v>1188.5</v>
      </c>
      <c r="CZ90">
        <f>AF90</f>
        <v>83.1</v>
      </c>
      <c r="DA90">
        <f>AJ90</f>
        <v>13.66</v>
      </c>
      <c r="DB90">
        <f t="shared" si="47"/>
        <v>13.3</v>
      </c>
      <c r="DC90">
        <f t="shared" si="48"/>
        <v>2</v>
      </c>
      <c r="DD90" t="s">
        <v>3</v>
      </c>
      <c r="DE90" t="s">
        <v>3</v>
      </c>
      <c r="DF90">
        <f t="shared" si="55"/>
        <v>0</v>
      </c>
      <c r="DG90">
        <f>ROUND(ROUND(AF90*AJ90,2)*CX90,2)</f>
        <v>10.9</v>
      </c>
      <c r="DH90">
        <f>ROUND(ROUND(AG90*AK90,2)*CX90,2)</f>
        <v>4.6500000000000004</v>
      </c>
      <c r="DI90">
        <f t="shared" si="49"/>
        <v>0</v>
      </c>
      <c r="DJ90">
        <f>DG90</f>
        <v>10.9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45955073</v>
      </c>
      <c r="C91">
        <v>45955287</v>
      </c>
      <c r="D91">
        <v>40391248</v>
      </c>
      <c r="E91">
        <v>1</v>
      </c>
      <c r="F91">
        <v>1</v>
      </c>
      <c r="G91">
        <v>1074</v>
      </c>
      <c r="H91">
        <v>3</v>
      </c>
      <c r="I91" t="s">
        <v>215</v>
      </c>
      <c r="J91" t="s">
        <v>216</v>
      </c>
      <c r="K91" t="s">
        <v>217</v>
      </c>
      <c r="L91">
        <v>1346</v>
      </c>
      <c r="N91">
        <v>1009</v>
      </c>
      <c r="O91" t="s">
        <v>151</v>
      </c>
      <c r="P91" t="s">
        <v>151</v>
      </c>
      <c r="Q91">
        <v>1</v>
      </c>
      <c r="W91">
        <v>0</v>
      </c>
      <c r="X91">
        <v>717624329</v>
      </c>
      <c r="Y91">
        <f t="shared" si="46"/>
        <v>5</v>
      </c>
      <c r="AA91">
        <v>53.68</v>
      </c>
      <c r="AB91">
        <v>0</v>
      </c>
      <c r="AC91">
        <v>0</v>
      </c>
      <c r="AD91">
        <v>0</v>
      </c>
      <c r="AE91">
        <v>1.61</v>
      </c>
      <c r="AF91">
        <v>0</v>
      </c>
      <c r="AG91">
        <v>0</v>
      </c>
      <c r="AH91">
        <v>0</v>
      </c>
      <c r="AI91">
        <v>33.340000000000003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</v>
      </c>
      <c r="AU91" t="s">
        <v>3</v>
      </c>
      <c r="AV91">
        <v>0</v>
      </c>
      <c r="AW91">
        <v>2</v>
      </c>
      <c r="AX91">
        <v>45956911</v>
      </c>
      <c r="AY91">
        <v>1</v>
      </c>
      <c r="AZ91">
        <v>0</v>
      </c>
      <c r="BA91">
        <v>108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ROUND(Y91*Source!I47,9)</f>
        <v>0.3</v>
      </c>
      <c r="CY91">
        <f>AA91</f>
        <v>53.68</v>
      </c>
      <c r="CZ91">
        <f>AE91</f>
        <v>1.61</v>
      </c>
      <c r="DA91">
        <f>AI91</f>
        <v>33.340000000000003</v>
      </c>
      <c r="DB91">
        <f t="shared" si="47"/>
        <v>8.1</v>
      </c>
      <c r="DC91">
        <f t="shared" si="48"/>
        <v>0</v>
      </c>
      <c r="DD91" t="s">
        <v>3</v>
      </c>
      <c r="DE91" t="s">
        <v>3</v>
      </c>
      <c r="DF91">
        <f>ROUND(ROUND(AE91*AI91,2)*CX91,2)</f>
        <v>16.100000000000001</v>
      </c>
      <c r="DG91">
        <f t="shared" ref="DG91:DG105" si="56">ROUND(ROUND(AF91,2)*CX91,2)</f>
        <v>0</v>
      </c>
      <c r="DH91">
        <f t="shared" ref="DH91:DH105" si="57">ROUND(ROUND(AG91,2)*CX91,2)</f>
        <v>0</v>
      </c>
      <c r="DI91">
        <f t="shared" si="49"/>
        <v>0</v>
      </c>
      <c r="DJ91">
        <f>DF91</f>
        <v>16.100000000000001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45955073</v>
      </c>
      <c r="C92">
        <v>45955287</v>
      </c>
      <c r="D92">
        <v>40392228</v>
      </c>
      <c r="E92">
        <v>1</v>
      </c>
      <c r="F92">
        <v>1</v>
      </c>
      <c r="G92">
        <v>1074</v>
      </c>
      <c r="H92">
        <v>3</v>
      </c>
      <c r="I92" t="s">
        <v>218</v>
      </c>
      <c r="J92" t="s">
        <v>219</v>
      </c>
      <c r="K92" t="s">
        <v>220</v>
      </c>
      <c r="L92">
        <v>1327</v>
      </c>
      <c r="N92">
        <v>1005</v>
      </c>
      <c r="O92" t="s">
        <v>221</v>
      </c>
      <c r="P92" t="s">
        <v>221</v>
      </c>
      <c r="Q92">
        <v>1</v>
      </c>
      <c r="W92">
        <v>0</v>
      </c>
      <c r="X92">
        <v>1707184411</v>
      </c>
      <c r="Y92">
        <f t="shared" si="46"/>
        <v>5</v>
      </c>
      <c r="AA92">
        <v>533.51</v>
      </c>
      <c r="AB92">
        <v>0</v>
      </c>
      <c r="AC92">
        <v>0</v>
      </c>
      <c r="AD92">
        <v>0</v>
      </c>
      <c r="AE92">
        <v>127.33</v>
      </c>
      <c r="AF92">
        <v>0</v>
      </c>
      <c r="AG92">
        <v>0</v>
      </c>
      <c r="AH92">
        <v>0</v>
      </c>
      <c r="AI92">
        <v>4.1900000000000004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5</v>
      </c>
      <c r="AU92" t="s">
        <v>3</v>
      </c>
      <c r="AV92">
        <v>0</v>
      </c>
      <c r="AW92">
        <v>2</v>
      </c>
      <c r="AX92">
        <v>45956912</v>
      </c>
      <c r="AY92">
        <v>1</v>
      </c>
      <c r="AZ92">
        <v>0</v>
      </c>
      <c r="BA92">
        <v>109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ROUND(Y92*Source!I47,9)</f>
        <v>0.3</v>
      </c>
      <c r="CY92">
        <f>AA92</f>
        <v>533.51</v>
      </c>
      <c r="CZ92">
        <f>AE92</f>
        <v>127.33</v>
      </c>
      <c r="DA92">
        <f>AI92</f>
        <v>4.1900000000000004</v>
      </c>
      <c r="DB92">
        <f t="shared" si="47"/>
        <v>636.70000000000005</v>
      </c>
      <c r="DC92">
        <f t="shared" si="48"/>
        <v>0</v>
      </c>
      <c r="DD92" t="s">
        <v>3</v>
      </c>
      <c r="DE92" t="s">
        <v>3</v>
      </c>
      <c r="DF92">
        <f>ROUND(ROUND(AE92*AI92,2)*CX92,2)</f>
        <v>160.05000000000001</v>
      </c>
      <c r="DG92">
        <f t="shared" si="56"/>
        <v>0</v>
      </c>
      <c r="DH92">
        <f t="shared" si="57"/>
        <v>0</v>
      </c>
      <c r="DI92">
        <f t="shared" si="49"/>
        <v>0</v>
      </c>
      <c r="DJ92">
        <f>DF92</f>
        <v>160.05000000000001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ROW(Source!A47)</f>
        <v>47</v>
      </c>
      <c r="B93">
        <v>45955073</v>
      </c>
      <c r="C93">
        <v>45955287</v>
      </c>
      <c r="D93">
        <v>40393697</v>
      </c>
      <c r="E93">
        <v>1</v>
      </c>
      <c r="F93">
        <v>1</v>
      </c>
      <c r="G93">
        <v>1074</v>
      </c>
      <c r="H93">
        <v>3</v>
      </c>
      <c r="I93" t="s">
        <v>222</v>
      </c>
      <c r="J93" t="s">
        <v>223</v>
      </c>
      <c r="K93" t="s">
        <v>224</v>
      </c>
      <c r="L93">
        <v>1354</v>
      </c>
      <c r="N93">
        <v>1010</v>
      </c>
      <c r="O93" t="s">
        <v>225</v>
      </c>
      <c r="P93" t="s">
        <v>225</v>
      </c>
      <c r="Q93">
        <v>1</v>
      </c>
      <c r="W93">
        <v>0</v>
      </c>
      <c r="X93">
        <v>1348002829</v>
      </c>
      <c r="Y93">
        <f t="shared" si="46"/>
        <v>1.2</v>
      </c>
      <c r="AA93">
        <v>221.16</v>
      </c>
      <c r="AB93">
        <v>0</v>
      </c>
      <c r="AC93">
        <v>0</v>
      </c>
      <c r="AD93">
        <v>0</v>
      </c>
      <c r="AE93">
        <v>38</v>
      </c>
      <c r="AF93">
        <v>0</v>
      </c>
      <c r="AG93">
        <v>0</v>
      </c>
      <c r="AH93">
        <v>0</v>
      </c>
      <c r="AI93">
        <v>5.82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1.2</v>
      </c>
      <c r="AU93" t="s">
        <v>3</v>
      </c>
      <c r="AV93">
        <v>0</v>
      </c>
      <c r="AW93">
        <v>2</v>
      </c>
      <c r="AX93">
        <v>45956913</v>
      </c>
      <c r="AY93">
        <v>1</v>
      </c>
      <c r="AZ93">
        <v>0</v>
      </c>
      <c r="BA93">
        <v>110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ROUND(Y93*Source!I47,9)</f>
        <v>7.1999999999999995E-2</v>
      </c>
      <c r="CY93">
        <f>AA93</f>
        <v>221.16</v>
      </c>
      <c r="CZ93">
        <f>AE93</f>
        <v>38</v>
      </c>
      <c r="DA93">
        <f>AI93</f>
        <v>5.82</v>
      </c>
      <c r="DB93">
        <f t="shared" si="47"/>
        <v>45.6</v>
      </c>
      <c r="DC93">
        <f t="shared" si="48"/>
        <v>0</v>
      </c>
      <c r="DD93" t="s">
        <v>3</v>
      </c>
      <c r="DE93" t="s">
        <v>3</v>
      </c>
      <c r="DF93">
        <f>ROUND(ROUND(AE93*AI93,2)*CX93,2)</f>
        <v>15.92</v>
      </c>
      <c r="DG93">
        <f t="shared" si="56"/>
        <v>0</v>
      </c>
      <c r="DH93">
        <f t="shared" si="57"/>
        <v>0</v>
      </c>
      <c r="DI93">
        <f t="shared" si="49"/>
        <v>0</v>
      </c>
      <c r="DJ93">
        <f>DF93</f>
        <v>15.92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ROW(Source!A47)</f>
        <v>47</v>
      </c>
      <c r="B94">
        <v>45955073</v>
      </c>
      <c r="C94">
        <v>45955287</v>
      </c>
      <c r="D94">
        <v>40398276</v>
      </c>
      <c r="E94">
        <v>1</v>
      </c>
      <c r="F94">
        <v>1</v>
      </c>
      <c r="G94">
        <v>1074</v>
      </c>
      <c r="H94">
        <v>3</v>
      </c>
      <c r="I94" t="s">
        <v>226</v>
      </c>
      <c r="J94" t="s">
        <v>227</v>
      </c>
      <c r="K94" t="s">
        <v>228</v>
      </c>
      <c r="L94">
        <v>1296</v>
      </c>
      <c r="N94">
        <v>1002</v>
      </c>
      <c r="O94" t="s">
        <v>229</v>
      </c>
      <c r="P94" t="s">
        <v>229</v>
      </c>
      <c r="Q94">
        <v>1</v>
      </c>
      <c r="W94">
        <v>0</v>
      </c>
      <c r="X94">
        <v>-2066637356</v>
      </c>
      <c r="Y94">
        <f t="shared" si="46"/>
        <v>15</v>
      </c>
      <c r="AA94">
        <v>102.6</v>
      </c>
      <c r="AB94">
        <v>0</v>
      </c>
      <c r="AC94">
        <v>0</v>
      </c>
      <c r="AD94">
        <v>0</v>
      </c>
      <c r="AE94">
        <v>16.260000000000002</v>
      </c>
      <c r="AF94">
        <v>0</v>
      </c>
      <c r="AG94">
        <v>0</v>
      </c>
      <c r="AH94">
        <v>0</v>
      </c>
      <c r="AI94">
        <v>6.31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15</v>
      </c>
      <c r="AU94" t="s">
        <v>3</v>
      </c>
      <c r="AV94">
        <v>0</v>
      </c>
      <c r="AW94">
        <v>2</v>
      </c>
      <c r="AX94">
        <v>45956914</v>
      </c>
      <c r="AY94">
        <v>1</v>
      </c>
      <c r="AZ94">
        <v>0</v>
      </c>
      <c r="BA94">
        <v>111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ROUND(Y94*Source!I47,9)</f>
        <v>0.9</v>
      </c>
      <c r="CY94">
        <f>AA94</f>
        <v>102.6</v>
      </c>
      <c r="CZ94">
        <f>AE94</f>
        <v>16.260000000000002</v>
      </c>
      <c r="DA94">
        <f>AI94</f>
        <v>6.31</v>
      </c>
      <c r="DB94">
        <f t="shared" si="47"/>
        <v>243.9</v>
      </c>
      <c r="DC94">
        <f t="shared" si="48"/>
        <v>0</v>
      </c>
      <c r="DD94" t="s">
        <v>3</v>
      </c>
      <c r="DE94" t="s">
        <v>3</v>
      </c>
      <c r="DF94">
        <f>ROUND(ROUND(AE94*AI94,2)*CX94,2)</f>
        <v>92.34</v>
      </c>
      <c r="DG94">
        <f t="shared" si="56"/>
        <v>0</v>
      </c>
      <c r="DH94">
        <f t="shared" si="57"/>
        <v>0</v>
      </c>
      <c r="DI94">
        <f t="shared" si="49"/>
        <v>0</v>
      </c>
      <c r="DJ94">
        <f>DF94</f>
        <v>92.34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ROW(Source!A85)</f>
        <v>85</v>
      </c>
      <c r="B95">
        <v>45955075</v>
      </c>
      <c r="C95">
        <v>45955358</v>
      </c>
      <c r="D95">
        <v>40345168</v>
      </c>
      <c r="E95">
        <v>1074</v>
      </c>
      <c r="F95">
        <v>1</v>
      </c>
      <c r="G95">
        <v>1074</v>
      </c>
      <c r="H95">
        <v>1</v>
      </c>
      <c r="I95" t="s">
        <v>163</v>
      </c>
      <c r="J95" t="s">
        <v>3</v>
      </c>
      <c r="K95" t="s">
        <v>164</v>
      </c>
      <c r="L95">
        <v>1191</v>
      </c>
      <c r="N95">
        <v>1013</v>
      </c>
      <c r="O95" t="s">
        <v>165</v>
      </c>
      <c r="P95" t="s">
        <v>165</v>
      </c>
      <c r="Q95">
        <v>1</v>
      </c>
      <c r="W95">
        <v>0</v>
      </c>
      <c r="X95">
        <v>476480486</v>
      </c>
      <c r="Y95">
        <f t="shared" si="46"/>
        <v>135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135</v>
      </c>
      <c r="AU95" t="s">
        <v>3</v>
      </c>
      <c r="AV95">
        <v>1</v>
      </c>
      <c r="AW95">
        <v>2</v>
      </c>
      <c r="AX95">
        <v>45955435</v>
      </c>
      <c r="AY95">
        <v>1</v>
      </c>
      <c r="AZ95">
        <v>0</v>
      </c>
      <c r="BA95">
        <v>113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ROUND(AT95*Source!I85*AH95*AL95,2)</f>
        <v>0</v>
      </c>
      <c r="CV95">
        <f>ROUND(Y95*Source!I85,9)</f>
        <v>2.7</v>
      </c>
      <c r="CW95">
        <v>0</v>
      </c>
      <c r="CX95">
        <f>ROUND(Y95*Source!I85,9)</f>
        <v>2.7</v>
      </c>
      <c r="CY95">
        <f>AD95</f>
        <v>0</v>
      </c>
      <c r="CZ95">
        <f>AH95</f>
        <v>0</v>
      </c>
      <c r="DA95">
        <f>AL95</f>
        <v>1</v>
      </c>
      <c r="DB95">
        <f t="shared" si="47"/>
        <v>0</v>
      </c>
      <c r="DC95">
        <f t="shared" si="48"/>
        <v>0</v>
      </c>
      <c r="DD95" t="s">
        <v>3</v>
      </c>
      <c r="DE95" t="s">
        <v>3</v>
      </c>
      <c r="DF95">
        <f t="shared" ref="DF95:DF110" si="58">ROUND(ROUND(AE95,2)*CX95,2)</f>
        <v>0</v>
      </c>
      <c r="DG95">
        <f t="shared" si="56"/>
        <v>0</v>
      </c>
      <c r="DH95">
        <f t="shared" si="57"/>
        <v>0</v>
      </c>
      <c r="DI95">
        <f t="shared" si="49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ROW(Source!A85)</f>
        <v>85</v>
      </c>
      <c r="B96">
        <v>45955075</v>
      </c>
      <c r="C96">
        <v>45955358</v>
      </c>
      <c r="D96">
        <v>40421450</v>
      </c>
      <c r="E96">
        <v>1</v>
      </c>
      <c r="F96">
        <v>1</v>
      </c>
      <c r="G96">
        <v>1074</v>
      </c>
      <c r="H96">
        <v>2</v>
      </c>
      <c r="I96" t="s">
        <v>230</v>
      </c>
      <c r="J96" t="s">
        <v>231</v>
      </c>
      <c r="K96" t="s">
        <v>232</v>
      </c>
      <c r="L96">
        <v>1368</v>
      </c>
      <c r="N96">
        <v>1011</v>
      </c>
      <c r="O96" t="s">
        <v>169</v>
      </c>
      <c r="P96" t="s">
        <v>169</v>
      </c>
      <c r="Q96">
        <v>1</v>
      </c>
      <c r="W96">
        <v>0</v>
      </c>
      <c r="X96">
        <v>-193374910</v>
      </c>
      <c r="Y96">
        <f t="shared" si="46"/>
        <v>8</v>
      </c>
      <c r="AA96">
        <v>0</v>
      </c>
      <c r="AB96">
        <v>24.95</v>
      </c>
      <c r="AC96">
        <v>0</v>
      </c>
      <c r="AD96">
        <v>0</v>
      </c>
      <c r="AE96">
        <v>0</v>
      </c>
      <c r="AF96">
        <v>24.95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8</v>
      </c>
      <c r="AU96" t="s">
        <v>3</v>
      </c>
      <c r="AV96">
        <v>0</v>
      </c>
      <c r="AW96">
        <v>2</v>
      </c>
      <c r="AX96">
        <v>45955436</v>
      </c>
      <c r="AY96">
        <v>1</v>
      </c>
      <c r="AZ96">
        <v>0</v>
      </c>
      <c r="BA96">
        <v>114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ROUND(Y96*Source!I85*DO96,9)</f>
        <v>0</v>
      </c>
      <c r="CX96">
        <f>ROUND(Y96*Source!I85,9)</f>
        <v>0.16</v>
      </c>
      <c r="CY96">
        <f>AB96</f>
        <v>24.95</v>
      </c>
      <c r="CZ96">
        <f>AF96</f>
        <v>24.95</v>
      </c>
      <c r="DA96">
        <f>AJ96</f>
        <v>1</v>
      </c>
      <c r="DB96">
        <f t="shared" si="47"/>
        <v>199.6</v>
      </c>
      <c r="DC96">
        <f t="shared" si="48"/>
        <v>0</v>
      </c>
      <c r="DD96" t="s">
        <v>3</v>
      </c>
      <c r="DE96" t="s">
        <v>3</v>
      </c>
      <c r="DF96">
        <f t="shared" si="58"/>
        <v>0</v>
      </c>
      <c r="DG96">
        <f t="shared" si="56"/>
        <v>3.99</v>
      </c>
      <c r="DH96">
        <f t="shared" si="57"/>
        <v>0</v>
      </c>
      <c r="DI96">
        <f t="shared" si="49"/>
        <v>0</v>
      </c>
      <c r="DJ96">
        <f>DG96</f>
        <v>3.99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ROW(Source!A85)</f>
        <v>85</v>
      </c>
      <c r="B97">
        <v>45955075</v>
      </c>
      <c r="C97">
        <v>45955358</v>
      </c>
      <c r="D97">
        <v>40421511</v>
      </c>
      <c r="E97">
        <v>1</v>
      </c>
      <c r="F97">
        <v>1</v>
      </c>
      <c r="G97">
        <v>1074</v>
      </c>
      <c r="H97">
        <v>2</v>
      </c>
      <c r="I97" t="s">
        <v>233</v>
      </c>
      <c r="J97" t="s">
        <v>234</v>
      </c>
      <c r="K97" t="s">
        <v>235</v>
      </c>
      <c r="L97">
        <v>1368</v>
      </c>
      <c r="N97">
        <v>1011</v>
      </c>
      <c r="O97" t="s">
        <v>169</v>
      </c>
      <c r="P97" t="s">
        <v>169</v>
      </c>
      <c r="Q97">
        <v>1</v>
      </c>
      <c r="W97">
        <v>0</v>
      </c>
      <c r="X97">
        <v>-1957404481</v>
      </c>
      <c r="Y97">
        <f t="shared" ref="Y97:Y114" si="59">AT97</f>
        <v>2</v>
      </c>
      <c r="AA97">
        <v>0</v>
      </c>
      <c r="AB97">
        <v>4.6900000000000004</v>
      </c>
      <c r="AC97">
        <v>0</v>
      </c>
      <c r="AD97">
        <v>0</v>
      </c>
      <c r="AE97">
        <v>0</v>
      </c>
      <c r="AF97">
        <v>4.6900000000000004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</v>
      </c>
      <c r="AU97" t="s">
        <v>3</v>
      </c>
      <c r="AV97">
        <v>0</v>
      </c>
      <c r="AW97">
        <v>2</v>
      </c>
      <c r="AX97">
        <v>45955437</v>
      </c>
      <c r="AY97">
        <v>1</v>
      </c>
      <c r="AZ97">
        <v>0</v>
      </c>
      <c r="BA97">
        <v>115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ROUND(Y97*Source!I85*DO97,9)</f>
        <v>0</v>
      </c>
      <c r="CX97">
        <f>ROUND(Y97*Source!I85,9)</f>
        <v>0.04</v>
      </c>
      <c r="CY97">
        <f>AB97</f>
        <v>4.6900000000000004</v>
      </c>
      <c r="CZ97">
        <f>AF97</f>
        <v>4.6900000000000004</v>
      </c>
      <c r="DA97">
        <f>AJ97</f>
        <v>1</v>
      </c>
      <c r="DB97">
        <f t="shared" ref="DB97:DB114" si="60">ROUND(ROUND(AT97*CZ97,2),1)</f>
        <v>9.4</v>
      </c>
      <c r="DC97">
        <f t="shared" ref="DC97:DC114" si="61">ROUND(ROUND(AT97*AG97,2),1)</f>
        <v>0</v>
      </c>
      <c r="DD97" t="s">
        <v>3</v>
      </c>
      <c r="DE97" t="s">
        <v>3</v>
      </c>
      <c r="DF97">
        <f t="shared" si="58"/>
        <v>0</v>
      </c>
      <c r="DG97">
        <f t="shared" si="56"/>
        <v>0.19</v>
      </c>
      <c r="DH97">
        <f t="shared" si="57"/>
        <v>0</v>
      </c>
      <c r="DI97">
        <f t="shared" ref="DI97:DI114" si="62">ROUND(ROUND(AH97,2)*CX97,2)</f>
        <v>0</v>
      </c>
      <c r="DJ97">
        <f>DG97</f>
        <v>0.19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45955075</v>
      </c>
      <c r="C98">
        <v>45955358</v>
      </c>
      <c r="D98">
        <v>40421649</v>
      </c>
      <c r="E98">
        <v>1</v>
      </c>
      <c r="F98">
        <v>1</v>
      </c>
      <c r="G98">
        <v>1074</v>
      </c>
      <c r="H98">
        <v>2</v>
      </c>
      <c r="I98" t="s">
        <v>236</v>
      </c>
      <c r="J98" t="s">
        <v>237</v>
      </c>
      <c r="K98" t="s">
        <v>238</v>
      </c>
      <c r="L98">
        <v>1368</v>
      </c>
      <c r="N98">
        <v>1011</v>
      </c>
      <c r="O98" t="s">
        <v>169</v>
      </c>
      <c r="P98" t="s">
        <v>169</v>
      </c>
      <c r="Q98">
        <v>1</v>
      </c>
      <c r="W98">
        <v>0</v>
      </c>
      <c r="X98">
        <v>-1025590422</v>
      </c>
      <c r="Y98">
        <f t="shared" si="59"/>
        <v>30</v>
      </c>
      <c r="AA98">
        <v>0</v>
      </c>
      <c r="AB98">
        <v>6.1</v>
      </c>
      <c r="AC98">
        <v>0</v>
      </c>
      <c r="AD98">
        <v>0</v>
      </c>
      <c r="AE98">
        <v>0</v>
      </c>
      <c r="AF98">
        <v>6.1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30</v>
      </c>
      <c r="AU98" t="s">
        <v>3</v>
      </c>
      <c r="AV98">
        <v>0</v>
      </c>
      <c r="AW98">
        <v>2</v>
      </c>
      <c r="AX98">
        <v>45955438</v>
      </c>
      <c r="AY98">
        <v>1</v>
      </c>
      <c r="AZ98">
        <v>0</v>
      </c>
      <c r="BA98">
        <v>116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ROUND(Y98*Source!I85*DO98,9)</f>
        <v>0</v>
      </c>
      <c r="CX98">
        <f>ROUND(Y98*Source!I85,9)</f>
        <v>0.6</v>
      </c>
      <c r="CY98">
        <f>AB98</f>
        <v>6.1</v>
      </c>
      <c r="CZ98">
        <f>AF98</f>
        <v>6.1</v>
      </c>
      <c r="DA98">
        <f>AJ98</f>
        <v>1</v>
      </c>
      <c r="DB98">
        <f t="shared" si="60"/>
        <v>183</v>
      </c>
      <c r="DC98">
        <f t="shared" si="61"/>
        <v>0</v>
      </c>
      <c r="DD98" t="s">
        <v>3</v>
      </c>
      <c r="DE98" t="s">
        <v>3</v>
      </c>
      <c r="DF98">
        <f t="shared" si="58"/>
        <v>0</v>
      </c>
      <c r="DG98">
        <f t="shared" si="56"/>
        <v>3.66</v>
      </c>
      <c r="DH98">
        <f t="shared" si="57"/>
        <v>0</v>
      </c>
      <c r="DI98">
        <f t="shared" si="62"/>
        <v>0</v>
      </c>
      <c r="DJ98">
        <f>DG98</f>
        <v>3.66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ROW(Source!A85)</f>
        <v>85</v>
      </c>
      <c r="B99">
        <v>45955075</v>
      </c>
      <c r="C99">
        <v>45955358</v>
      </c>
      <c r="D99">
        <v>0</v>
      </c>
      <c r="E99">
        <v>1</v>
      </c>
      <c r="F99">
        <v>1</v>
      </c>
      <c r="G99">
        <v>1074</v>
      </c>
      <c r="H99">
        <v>2</v>
      </c>
      <c r="I99" t="s">
        <v>239</v>
      </c>
      <c r="J99" t="s">
        <v>240</v>
      </c>
      <c r="K99" t="s">
        <v>241</v>
      </c>
      <c r="L99">
        <v>1367</v>
      </c>
      <c r="N99">
        <v>1011</v>
      </c>
      <c r="O99" t="s">
        <v>242</v>
      </c>
      <c r="P99" t="s">
        <v>242</v>
      </c>
      <c r="Q99">
        <v>1</v>
      </c>
      <c r="W99">
        <v>0</v>
      </c>
      <c r="X99">
        <v>-378748927</v>
      </c>
      <c r="Y99">
        <f t="shared" si="59"/>
        <v>3</v>
      </c>
      <c r="AA99">
        <v>0</v>
      </c>
      <c r="AB99">
        <v>2.36</v>
      </c>
      <c r="AC99">
        <v>0.1</v>
      </c>
      <c r="AD99">
        <v>0</v>
      </c>
      <c r="AE99">
        <v>0</v>
      </c>
      <c r="AF99">
        <v>2.36</v>
      </c>
      <c r="AG99">
        <v>0.1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ROUND(Y99*Source!I85*DO99,9)</f>
        <v>0</v>
      </c>
      <c r="CX99">
        <f>ROUND(Y99*Source!I85,9)</f>
        <v>0.06</v>
      </c>
      <c r="CY99">
        <f>AB99</f>
        <v>2.36</v>
      </c>
      <c r="CZ99">
        <f>AF99</f>
        <v>2.36</v>
      </c>
      <c r="DA99">
        <f>AJ99</f>
        <v>1</v>
      </c>
      <c r="DB99">
        <f t="shared" si="60"/>
        <v>7.1</v>
      </c>
      <c r="DC99">
        <f t="shared" si="61"/>
        <v>0.3</v>
      </c>
      <c r="DD99" t="s">
        <v>3</v>
      </c>
      <c r="DE99" t="s">
        <v>3</v>
      </c>
      <c r="DF99">
        <f t="shared" si="58"/>
        <v>0</v>
      </c>
      <c r="DG99">
        <f t="shared" si="56"/>
        <v>0.14000000000000001</v>
      </c>
      <c r="DH99">
        <f t="shared" si="57"/>
        <v>0.01</v>
      </c>
      <c r="DI99">
        <f t="shared" si="62"/>
        <v>0</v>
      </c>
      <c r="DJ99">
        <f>DG99</f>
        <v>0.14000000000000001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ROW(Source!A85)</f>
        <v>85</v>
      </c>
      <c r="B100">
        <v>45955075</v>
      </c>
      <c r="C100">
        <v>45955358</v>
      </c>
      <c r="D100">
        <v>40347429</v>
      </c>
      <c r="E100">
        <v>1074</v>
      </c>
      <c r="F100">
        <v>1</v>
      </c>
      <c r="G100">
        <v>1074</v>
      </c>
      <c r="H100">
        <v>2</v>
      </c>
      <c r="I100" t="s">
        <v>243</v>
      </c>
      <c r="J100" t="s">
        <v>3</v>
      </c>
      <c r="K100" t="s">
        <v>244</v>
      </c>
      <c r="L100">
        <v>1344</v>
      </c>
      <c r="N100">
        <v>1008</v>
      </c>
      <c r="O100" t="s">
        <v>245</v>
      </c>
      <c r="P100" t="s">
        <v>245</v>
      </c>
      <c r="Q100">
        <v>1</v>
      </c>
      <c r="W100">
        <v>0</v>
      </c>
      <c r="X100">
        <v>-1180195794</v>
      </c>
      <c r="Y100">
        <f t="shared" si="59"/>
        <v>4</v>
      </c>
      <c r="AA100">
        <v>0</v>
      </c>
      <c r="AB100">
        <v>1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ROUND(Y100*Source!I85*DO100,9)</f>
        <v>0</v>
      </c>
      <c r="CX100">
        <f>ROUND(Y100*Source!I85,9)</f>
        <v>0.08</v>
      </c>
      <c r="CY100">
        <f>AB100</f>
        <v>1</v>
      </c>
      <c r="CZ100">
        <f>AF100</f>
        <v>1</v>
      </c>
      <c r="DA100">
        <f>AJ100</f>
        <v>1</v>
      </c>
      <c r="DB100">
        <f t="shared" si="60"/>
        <v>4</v>
      </c>
      <c r="DC100">
        <f t="shared" si="61"/>
        <v>0</v>
      </c>
      <c r="DD100" t="s">
        <v>3</v>
      </c>
      <c r="DE100" t="s">
        <v>3</v>
      </c>
      <c r="DF100">
        <f t="shared" si="58"/>
        <v>0</v>
      </c>
      <c r="DG100">
        <f t="shared" si="56"/>
        <v>0.08</v>
      </c>
      <c r="DH100">
        <f t="shared" si="57"/>
        <v>0</v>
      </c>
      <c r="DI100">
        <f t="shared" si="62"/>
        <v>0</v>
      </c>
      <c r="DJ100">
        <f>DG100</f>
        <v>0.08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ROW(Source!A85)</f>
        <v>85</v>
      </c>
      <c r="B101">
        <v>45955075</v>
      </c>
      <c r="C101">
        <v>45955358</v>
      </c>
      <c r="D101">
        <v>40391732</v>
      </c>
      <c r="E101">
        <v>1</v>
      </c>
      <c r="F101">
        <v>1</v>
      </c>
      <c r="G101">
        <v>1074</v>
      </c>
      <c r="H101">
        <v>3</v>
      </c>
      <c r="I101" t="s">
        <v>246</v>
      </c>
      <c r="J101" t="s">
        <v>247</v>
      </c>
      <c r="K101" t="s">
        <v>248</v>
      </c>
      <c r="L101">
        <v>1327</v>
      </c>
      <c r="N101">
        <v>1005</v>
      </c>
      <c r="O101" t="s">
        <v>221</v>
      </c>
      <c r="P101" t="s">
        <v>221</v>
      </c>
      <c r="Q101">
        <v>1</v>
      </c>
      <c r="W101">
        <v>0</v>
      </c>
      <c r="X101">
        <v>46275592</v>
      </c>
      <c r="Y101">
        <f t="shared" si="59"/>
        <v>140</v>
      </c>
      <c r="AA101">
        <v>3.66</v>
      </c>
      <c r="AB101">
        <v>0</v>
      </c>
      <c r="AC101">
        <v>0</v>
      </c>
      <c r="AD101">
        <v>0</v>
      </c>
      <c r="AE101">
        <v>3.66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140</v>
      </c>
      <c r="AU101" t="s">
        <v>3</v>
      </c>
      <c r="AV101">
        <v>0</v>
      </c>
      <c r="AW101">
        <v>2</v>
      </c>
      <c r="AX101">
        <v>45955443</v>
      </c>
      <c r="AY101">
        <v>1</v>
      </c>
      <c r="AZ101">
        <v>0</v>
      </c>
      <c r="BA101">
        <v>121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ROUND(Y101*Source!I85,9)</f>
        <v>2.8</v>
      </c>
      <c r="CY101">
        <f>AA101</f>
        <v>3.66</v>
      </c>
      <c r="CZ101">
        <f>AE101</f>
        <v>3.66</v>
      </c>
      <c r="DA101">
        <f>AI101</f>
        <v>1</v>
      </c>
      <c r="DB101">
        <f t="shared" si="60"/>
        <v>512.4</v>
      </c>
      <c r="DC101">
        <f t="shared" si="61"/>
        <v>0</v>
      </c>
      <c r="DD101" t="s">
        <v>3</v>
      </c>
      <c r="DE101" t="s">
        <v>3</v>
      </c>
      <c r="DF101">
        <f t="shared" si="58"/>
        <v>10.25</v>
      </c>
      <c r="DG101">
        <f t="shared" si="56"/>
        <v>0</v>
      </c>
      <c r="DH101">
        <f t="shared" si="57"/>
        <v>0</v>
      </c>
      <c r="DI101">
        <f t="shared" si="62"/>
        <v>0</v>
      </c>
      <c r="DJ101">
        <f>DF101</f>
        <v>10.25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ROW(Source!A85)</f>
        <v>85</v>
      </c>
      <c r="B102">
        <v>45955075</v>
      </c>
      <c r="C102">
        <v>45955358</v>
      </c>
      <c r="D102">
        <v>40391849</v>
      </c>
      <c r="E102">
        <v>1</v>
      </c>
      <c r="F102">
        <v>1</v>
      </c>
      <c r="G102">
        <v>1074</v>
      </c>
      <c r="H102">
        <v>3</v>
      </c>
      <c r="I102" t="s">
        <v>249</v>
      </c>
      <c r="J102" t="s">
        <v>250</v>
      </c>
      <c r="K102" t="s">
        <v>251</v>
      </c>
      <c r="L102">
        <v>1348</v>
      </c>
      <c r="N102">
        <v>1009</v>
      </c>
      <c r="O102" t="s">
        <v>179</v>
      </c>
      <c r="P102" t="s">
        <v>179</v>
      </c>
      <c r="Q102">
        <v>1000</v>
      </c>
      <c r="W102">
        <v>0</v>
      </c>
      <c r="X102">
        <v>1285713791</v>
      </c>
      <c r="Y102">
        <f t="shared" si="59"/>
        <v>2.0000000000000001E-4</v>
      </c>
      <c r="AA102">
        <v>13609.41</v>
      </c>
      <c r="AB102">
        <v>0</v>
      </c>
      <c r="AC102">
        <v>0</v>
      </c>
      <c r="AD102">
        <v>0</v>
      </c>
      <c r="AE102">
        <v>13609.41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2.0000000000000001E-4</v>
      </c>
      <c r="AU102" t="s">
        <v>3</v>
      </c>
      <c r="AV102">
        <v>0</v>
      </c>
      <c r="AW102">
        <v>2</v>
      </c>
      <c r="AX102">
        <v>45955444</v>
      </c>
      <c r="AY102">
        <v>1</v>
      </c>
      <c r="AZ102">
        <v>0</v>
      </c>
      <c r="BA102">
        <v>122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ROUND(Y102*Source!I85,9)</f>
        <v>3.9999999999999998E-6</v>
      </c>
      <c r="CY102">
        <f>AA102</f>
        <v>13609.41</v>
      </c>
      <c r="CZ102">
        <f>AE102</f>
        <v>13609.41</v>
      </c>
      <c r="DA102">
        <f>AI102</f>
        <v>1</v>
      </c>
      <c r="DB102">
        <f t="shared" si="60"/>
        <v>2.7</v>
      </c>
      <c r="DC102">
        <f t="shared" si="61"/>
        <v>0</v>
      </c>
      <c r="DD102" t="s">
        <v>3</v>
      </c>
      <c r="DE102" t="s">
        <v>3</v>
      </c>
      <c r="DF102">
        <f t="shared" si="58"/>
        <v>0.05</v>
      </c>
      <c r="DG102">
        <f t="shared" si="56"/>
        <v>0</v>
      </c>
      <c r="DH102">
        <f t="shared" si="57"/>
        <v>0</v>
      </c>
      <c r="DI102">
        <f t="shared" si="62"/>
        <v>0</v>
      </c>
      <c r="DJ102">
        <f>DF102</f>
        <v>0.05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ROW(Source!A85)</f>
        <v>85</v>
      </c>
      <c r="B103">
        <v>45955075</v>
      </c>
      <c r="C103">
        <v>45955358</v>
      </c>
      <c r="D103">
        <v>40387906</v>
      </c>
      <c r="E103">
        <v>1074</v>
      </c>
      <c r="F103">
        <v>1</v>
      </c>
      <c r="G103">
        <v>1074</v>
      </c>
      <c r="H103">
        <v>3</v>
      </c>
      <c r="I103" t="s">
        <v>252</v>
      </c>
      <c r="J103" t="s">
        <v>3</v>
      </c>
      <c r="K103" t="s">
        <v>253</v>
      </c>
      <c r="L103">
        <v>1344</v>
      </c>
      <c r="N103">
        <v>1008</v>
      </c>
      <c r="O103" t="s">
        <v>245</v>
      </c>
      <c r="P103" t="s">
        <v>245</v>
      </c>
      <c r="Q103">
        <v>1</v>
      </c>
      <c r="W103">
        <v>0</v>
      </c>
      <c r="X103">
        <v>-94250534</v>
      </c>
      <c r="Y103">
        <f t="shared" si="59"/>
        <v>1.4</v>
      </c>
      <c r="AA103">
        <v>1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1.4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ROUND(Y103*Source!I85,9)</f>
        <v>2.8000000000000001E-2</v>
      </c>
      <c r="CY103">
        <f>AA103</f>
        <v>1</v>
      </c>
      <c r="CZ103">
        <f>AE103</f>
        <v>1</v>
      </c>
      <c r="DA103">
        <f>AI103</f>
        <v>1</v>
      </c>
      <c r="DB103">
        <f t="shared" si="60"/>
        <v>1.4</v>
      </c>
      <c r="DC103">
        <f t="shared" si="61"/>
        <v>0</v>
      </c>
      <c r="DD103" t="s">
        <v>3</v>
      </c>
      <c r="DE103" t="s">
        <v>3</v>
      </c>
      <c r="DF103">
        <f t="shared" si="58"/>
        <v>0.03</v>
      </c>
      <c r="DG103">
        <f t="shared" si="56"/>
        <v>0</v>
      </c>
      <c r="DH103">
        <f t="shared" si="57"/>
        <v>0</v>
      </c>
      <c r="DI103">
        <f t="shared" si="62"/>
        <v>0</v>
      </c>
      <c r="DJ103">
        <f>DF103</f>
        <v>0.03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ROW(Source!A85)</f>
        <v>85</v>
      </c>
      <c r="B104">
        <v>45955075</v>
      </c>
      <c r="C104">
        <v>45955358</v>
      </c>
      <c r="D104">
        <v>0</v>
      </c>
      <c r="E104">
        <v>1074</v>
      </c>
      <c r="F104">
        <v>1</v>
      </c>
      <c r="G104">
        <v>1074</v>
      </c>
      <c r="H104">
        <v>3</v>
      </c>
      <c r="I104" t="s">
        <v>149</v>
      </c>
      <c r="J104" t="s">
        <v>57</v>
      </c>
      <c r="K104" t="s">
        <v>150</v>
      </c>
      <c r="L104">
        <v>1346</v>
      </c>
      <c r="N104">
        <v>1009</v>
      </c>
      <c r="O104" t="s">
        <v>151</v>
      </c>
      <c r="P104" t="s">
        <v>151</v>
      </c>
      <c r="Q104">
        <v>1</v>
      </c>
      <c r="W104">
        <v>0</v>
      </c>
      <c r="X104">
        <v>-574598443</v>
      </c>
      <c r="Y104">
        <f t="shared" si="59"/>
        <v>136</v>
      </c>
      <c r="AA104">
        <v>55.08</v>
      </c>
      <c r="AB104">
        <v>0</v>
      </c>
      <c r="AC104">
        <v>0</v>
      </c>
      <c r="AD104">
        <v>0</v>
      </c>
      <c r="AE104">
        <v>55.08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136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ROUND(Y104*Source!I85,9)</f>
        <v>2.72</v>
      </c>
      <c r="CY104">
        <f>AA104</f>
        <v>55.08</v>
      </c>
      <c r="CZ104">
        <f>AE104</f>
        <v>55.08</v>
      </c>
      <c r="DA104">
        <f>AI104</f>
        <v>1</v>
      </c>
      <c r="DB104">
        <f t="shared" si="60"/>
        <v>7490.9</v>
      </c>
      <c r="DC104">
        <f t="shared" si="61"/>
        <v>0</v>
      </c>
      <c r="DD104" t="s">
        <v>3</v>
      </c>
      <c r="DE104" t="s">
        <v>3</v>
      </c>
      <c r="DF104">
        <f t="shared" si="58"/>
        <v>149.82</v>
      </c>
      <c r="DG104">
        <f t="shared" si="56"/>
        <v>0</v>
      </c>
      <c r="DH104">
        <f t="shared" si="57"/>
        <v>0</v>
      </c>
      <c r="DI104">
        <f t="shared" si="62"/>
        <v>0</v>
      </c>
      <c r="DJ104">
        <f>DF104</f>
        <v>149.82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ROW(Source!A86)</f>
        <v>86</v>
      </c>
      <c r="B105">
        <v>45955073</v>
      </c>
      <c r="C105">
        <v>45955358</v>
      </c>
      <c r="D105">
        <v>40345168</v>
      </c>
      <c r="E105">
        <v>1074</v>
      </c>
      <c r="F105">
        <v>1</v>
      </c>
      <c r="G105">
        <v>1074</v>
      </c>
      <c r="H105">
        <v>1</v>
      </c>
      <c r="I105" t="s">
        <v>163</v>
      </c>
      <c r="J105" t="s">
        <v>3</v>
      </c>
      <c r="K105" t="s">
        <v>164</v>
      </c>
      <c r="L105">
        <v>1191</v>
      </c>
      <c r="N105">
        <v>1013</v>
      </c>
      <c r="O105" t="s">
        <v>165</v>
      </c>
      <c r="P105" t="s">
        <v>165</v>
      </c>
      <c r="Q105">
        <v>1</v>
      </c>
      <c r="W105">
        <v>0</v>
      </c>
      <c r="X105">
        <v>476480486</v>
      </c>
      <c r="Y105">
        <f t="shared" si="59"/>
        <v>135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135</v>
      </c>
      <c r="AU105" t="s">
        <v>3</v>
      </c>
      <c r="AV105">
        <v>1</v>
      </c>
      <c r="AW105">
        <v>2</v>
      </c>
      <c r="AX105">
        <v>45955435</v>
      </c>
      <c r="AY105">
        <v>1</v>
      </c>
      <c r="AZ105">
        <v>0</v>
      </c>
      <c r="BA105">
        <v>124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ROUND(AT105*Source!I86*AH105*AL105,2)</f>
        <v>0</v>
      </c>
      <c r="CV105">
        <f>ROUND(Y105*Source!I86,9)</f>
        <v>2.7</v>
      </c>
      <c r="CW105">
        <v>0</v>
      </c>
      <c r="CX105">
        <f>ROUND(Y105*Source!I86,9)</f>
        <v>2.7</v>
      </c>
      <c r="CY105">
        <f>AD105</f>
        <v>0</v>
      </c>
      <c r="CZ105">
        <f>AH105</f>
        <v>0</v>
      </c>
      <c r="DA105">
        <f>AL105</f>
        <v>1</v>
      </c>
      <c r="DB105">
        <f t="shared" si="60"/>
        <v>0</v>
      </c>
      <c r="DC105">
        <f t="shared" si="61"/>
        <v>0</v>
      </c>
      <c r="DD105" t="s">
        <v>3</v>
      </c>
      <c r="DE105" t="s">
        <v>3</v>
      </c>
      <c r="DF105">
        <f t="shared" si="58"/>
        <v>0</v>
      </c>
      <c r="DG105">
        <f t="shared" si="56"/>
        <v>0</v>
      </c>
      <c r="DH105">
        <f t="shared" si="57"/>
        <v>0</v>
      </c>
      <c r="DI105">
        <f t="shared" si="62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ROW(Source!A86)</f>
        <v>86</v>
      </c>
      <c r="B106">
        <v>45955073</v>
      </c>
      <c r="C106">
        <v>45955358</v>
      </c>
      <c r="D106">
        <v>40421450</v>
      </c>
      <c r="E106">
        <v>1</v>
      </c>
      <c r="F106">
        <v>1</v>
      </c>
      <c r="G106">
        <v>1074</v>
      </c>
      <c r="H106">
        <v>2</v>
      </c>
      <c r="I106" t="s">
        <v>230</v>
      </c>
      <c r="J106" t="s">
        <v>231</v>
      </c>
      <c r="K106" t="s">
        <v>232</v>
      </c>
      <c r="L106">
        <v>1368</v>
      </c>
      <c r="N106">
        <v>1011</v>
      </c>
      <c r="O106" t="s">
        <v>169</v>
      </c>
      <c r="P106" t="s">
        <v>169</v>
      </c>
      <c r="Q106">
        <v>1</v>
      </c>
      <c r="W106">
        <v>0</v>
      </c>
      <c r="X106">
        <v>-193374910</v>
      </c>
      <c r="Y106">
        <f t="shared" si="59"/>
        <v>8</v>
      </c>
      <c r="AA106">
        <v>0</v>
      </c>
      <c r="AB106">
        <v>269.58999999999997</v>
      </c>
      <c r="AC106">
        <v>0</v>
      </c>
      <c r="AD106">
        <v>0</v>
      </c>
      <c r="AE106">
        <v>0</v>
      </c>
      <c r="AF106">
        <v>24.95</v>
      </c>
      <c r="AG106">
        <v>0</v>
      </c>
      <c r="AH106">
        <v>0</v>
      </c>
      <c r="AI106">
        <v>1</v>
      </c>
      <c r="AJ106">
        <v>10.32</v>
      </c>
      <c r="AK106">
        <v>38.42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8</v>
      </c>
      <c r="AU106" t="s">
        <v>3</v>
      </c>
      <c r="AV106">
        <v>0</v>
      </c>
      <c r="AW106">
        <v>2</v>
      </c>
      <c r="AX106">
        <v>45955436</v>
      </c>
      <c r="AY106">
        <v>1</v>
      </c>
      <c r="AZ106">
        <v>0</v>
      </c>
      <c r="BA106">
        <v>125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ROUND(Y106*Source!I86*DO106,9)</f>
        <v>0</v>
      </c>
      <c r="CX106">
        <f>ROUND(Y106*Source!I86,9)</f>
        <v>0.16</v>
      </c>
      <c r="CY106">
        <f>AB106</f>
        <v>269.58999999999997</v>
      </c>
      <c r="CZ106">
        <f>AF106</f>
        <v>24.95</v>
      </c>
      <c r="DA106">
        <f>AJ106</f>
        <v>10.32</v>
      </c>
      <c r="DB106">
        <f t="shared" si="60"/>
        <v>199.6</v>
      </c>
      <c r="DC106">
        <f t="shared" si="61"/>
        <v>0</v>
      </c>
      <c r="DD106" t="s">
        <v>3</v>
      </c>
      <c r="DE106" t="s">
        <v>3</v>
      </c>
      <c r="DF106">
        <f t="shared" si="58"/>
        <v>0</v>
      </c>
      <c r="DG106">
        <f>ROUND(ROUND(AF106*AJ106,2)*CX106,2)</f>
        <v>41.2</v>
      </c>
      <c r="DH106">
        <f>ROUND(ROUND(AG106*AK106,2)*CX106,2)</f>
        <v>0</v>
      </c>
      <c r="DI106">
        <f t="shared" si="62"/>
        <v>0</v>
      </c>
      <c r="DJ106">
        <f>DG106</f>
        <v>41.2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45955073</v>
      </c>
      <c r="C107">
        <v>45955358</v>
      </c>
      <c r="D107">
        <v>40421511</v>
      </c>
      <c r="E107">
        <v>1</v>
      </c>
      <c r="F107">
        <v>1</v>
      </c>
      <c r="G107">
        <v>1074</v>
      </c>
      <c r="H107">
        <v>2</v>
      </c>
      <c r="I107" t="s">
        <v>233</v>
      </c>
      <c r="J107" t="s">
        <v>234</v>
      </c>
      <c r="K107" t="s">
        <v>235</v>
      </c>
      <c r="L107">
        <v>1368</v>
      </c>
      <c r="N107">
        <v>1011</v>
      </c>
      <c r="O107" t="s">
        <v>169</v>
      </c>
      <c r="P107" t="s">
        <v>169</v>
      </c>
      <c r="Q107">
        <v>1</v>
      </c>
      <c r="W107">
        <v>0</v>
      </c>
      <c r="X107">
        <v>-1957404481</v>
      </c>
      <c r="Y107">
        <f t="shared" si="59"/>
        <v>2</v>
      </c>
      <c r="AA107">
        <v>0</v>
      </c>
      <c r="AB107">
        <v>45.86</v>
      </c>
      <c r="AC107">
        <v>0</v>
      </c>
      <c r="AD107">
        <v>0</v>
      </c>
      <c r="AE107">
        <v>0</v>
      </c>
      <c r="AF107">
        <v>4.6900000000000004</v>
      </c>
      <c r="AG107">
        <v>0</v>
      </c>
      <c r="AH107">
        <v>0</v>
      </c>
      <c r="AI107">
        <v>1</v>
      </c>
      <c r="AJ107">
        <v>9.34</v>
      </c>
      <c r="AK107">
        <v>38.42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</v>
      </c>
      <c r="AU107" t="s">
        <v>3</v>
      </c>
      <c r="AV107">
        <v>0</v>
      </c>
      <c r="AW107">
        <v>2</v>
      </c>
      <c r="AX107">
        <v>45955437</v>
      </c>
      <c r="AY107">
        <v>1</v>
      </c>
      <c r="AZ107">
        <v>0</v>
      </c>
      <c r="BA107">
        <v>126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ROUND(Y107*Source!I86*DO107,9)</f>
        <v>0</v>
      </c>
      <c r="CX107">
        <f>ROUND(Y107*Source!I86,9)</f>
        <v>0.04</v>
      </c>
      <c r="CY107">
        <f>AB107</f>
        <v>45.86</v>
      </c>
      <c r="CZ107">
        <f>AF107</f>
        <v>4.6900000000000004</v>
      </c>
      <c r="DA107">
        <f>AJ107</f>
        <v>9.34</v>
      </c>
      <c r="DB107">
        <f t="shared" si="60"/>
        <v>9.4</v>
      </c>
      <c r="DC107">
        <f t="shared" si="61"/>
        <v>0</v>
      </c>
      <c r="DD107" t="s">
        <v>3</v>
      </c>
      <c r="DE107" t="s">
        <v>3</v>
      </c>
      <c r="DF107">
        <f t="shared" si="58"/>
        <v>0</v>
      </c>
      <c r="DG107">
        <f>ROUND(ROUND(AF107*AJ107,2)*CX107,2)</f>
        <v>1.75</v>
      </c>
      <c r="DH107">
        <f>ROUND(ROUND(AG107*AK107,2)*CX107,2)</f>
        <v>0</v>
      </c>
      <c r="DI107">
        <f t="shared" si="62"/>
        <v>0</v>
      </c>
      <c r="DJ107">
        <f>DG107</f>
        <v>1.75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45955073</v>
      </c>
      <c r="C108">
        <v>45955358</v>
      </c>
      <c r="D108">
        <v>40421649</v>
      </c>
      <c r="E108">
        <v>1</v>
      </c>
      <c r="F108">
        <v>1</v>
      </c>
      <c r="G108">
        <v>1074</v>
      </c>
      <c r="H108">
        <v>2</v>
      </c>
      <c r="I108" t="s">
        <v>236</v>
      </c>
      <c r="J108" t="s">
        <v>237</v>
      </c>
      <c r="K108" t="s">
        <v>238</v>
      </c>
      <c r="L108">
        <v>1368</v>
      </c>
      <c r="N108">
        <v>1011</v>
      </c>
      <c r="O108" t="s">
        <v>169</v>
      </c>
      <c r="P108" t="s">
        <v>169</v>
      </c>
      <c r="Q108">
        <v>1</v>
      </c>
      <c r="W108">
        <v>0</v>
      </c>
      <c r="X108">
        <v>-1025590422</v>
      </c>
      <c r="Y108">
        <f t="shared" si="59"/>
        <v>30</v>
      </c>
      <c r="AA108">
        <v>0</v>
      </c>
      <c r="AB108">
        <v>58.69</v>
      </c>
      <c r="AC108">
        <v>0</v>
      </c>
      <c r="AD108">
        <v>0</v>
      </c>
      <c r="AE108">
        <v>0</v>
      </c>
      <c r="AF108">
        <v>6.1</v>
      </c>
      <c r="AG108">
        <v>0</v>
      </c>
      <c r="AH108">
        <v>0</v>
      </c>
      <c r="AI108">
        <v>1</v>
      </c>
      <c r="AJ108">
        <v>9.19</v>
      </c>
      <c r="AK108">
        <v>38.42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30</v>
      </c>
      <c r="AU108" t="s">
        <v>3</v>
      </c>
      <c r="AV108">
        <v>0</v>
      </c>
      <c r="AW108">
        <v>2</v>
      </c>
      <c r="AX108">
        <v>45955438</v>
      </c>
      <c r="AY108">
        <v>1</v>
      </c>
      <c r="AZ108">
        <v>0</v>
      </c>
      <c r="BA108">
        <v>127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ROUND(Y108*Source!I86*DO108,9)</f>
        <v>0</v>
      </c>
      <c r="CX108">
        <f>ROUND(Y108*Source!I86,9)</f>
        <v>0.6</v>
      </c>
      <c r="CY108">
        <f>AB108</f>
        <v>58.69</v>
      </c>
      <c r="CZ108">
        <f>AF108</f>
        <v>6.1</v>
      </c>
      <c r="DA108">
        <f>AJ108</f>
        <v>9.19</v>
      </c>
      <c r="DB108">
        <f t="shared" si="60"/>
        <v>183</v>
      </c>
      <c r="DC108">
        <f t="shared" si="61"/>
        <v>0</v>
      </c>
      <c r="DD108" t="s">
        <v>3</v>
      </c>
      <c r="DE108" t="s">
        <v>3</v>
      </c>
      <c r="DF108">
        <f t="shared" si="58"/>
        <v>0</v>
      </c>
      <c r="DG108">
        <f>ROUND(ROUND(AF108*AJ108,2)*CX108,2)</f>
        <v>33.64</v>
      </c>
      <c r="DH108">
        <f>ROUND(ROUND(AG108*AK108,2)*CX108,2)</f>
        <v>0</v>
      </c>
      <c r="DI108">
        <f t="shared" si="62"/>
        <v>0</v>
      </c>
      <c r="DJ108">
        <f>DG108</f>
        <v>33.64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ROW(Source!A86)</f>
        <v>86</v>
      </c>
      <c r="B109">
        <v>45955073</v>
      </c>
      <c r="C109">
        <v>45955358</v>
      </c>
      <c r="D109">
        <v>0</v>
      </c>
      <c r="E109">
        <v>1</v>
      </c>
      <c r="F109">
        <v>1</v>
      </c>
      <c r="G109">
        <v>1074</v>
      </c>
      <c r="H109">
        <v>2</v>
      </c>
      <c r="I109" t="s">
        <v>239</v>
      </c>
      <c r="J109" t="s">
        <v>240</v>
      </c>
      <c r="K109" t="s">
        <v>241</v>
      </c>
      <c r="L109">
        <v>1367</v>
      </c>
      <c r="N109">
        <v>1011</v>
      </c>
      <c r="O109" t="s">
        <v>242</v>
      </c>
      <c r="P109" t="s">
        <v>242</v>
      </c>
      <c r="Q109">
        <v>1</v>
      </c>
      <c r="W109">
        <v>0</v>
      </c>
      <c r="X109">
        <v>-378748927</v>
      </c>
      <c r="Y109">
        <f t="shared" si="59"/>
        <v>3</v>
      </c>
      <c r="AA109">
        <v>0</v>
      </c>
      <c r="AB109">
        <v>2.4700000000000002</v>
      </c>
      <c r="AC109">
        <v>0.1</v>
      </c>
      <c r="AD109">
        <v>0</v>
      </c>
      <c r="AE109">
        <v>0</v>
      </c>
      <c r="AF109">
        <v>2.36</v>
      </c>
      <c r="AG109">
        <v>0.1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ROUND(Y109*Source!I86*DO109,9)</f>
        <v>0</v>
      </c>
      <c r="CX109">
        <f>ROUND(Y109*Source!I86,9)</f>
        <v>0.06</v>
      </c>
      <c r="CY109">
        <f>AB109</f>
        <v>2.4700000000000002</v>
      </c>
      <c r="CZ109">
        <f>AF109</f>
        <v>2.36</v>
      </c>
      <c r="DA109">
        <f>AJ109</f>
        <v>1</v>
      </c>
      <c r="DB109">
        <f t="shared" si="60"/>
        <v>7.1</v>
      </c>
      <c r="DC109">
        <f t="shared" si="61"/>
        <v>0.3</v>
      </c>
      <c r="DD109" t="s">
        <v>3</v>
      </c>
      <c r="DE109" t="s">
        <v>3</v>
      </c>
      <c r="DF109">
        <f t="shared" si="58"/>
        <v>0</v>
      </c>
      <c r="DG109">
        <f t="shared" ref="DG109:DG114" si="63">ROUND(ROUND(AF109,2)*CX109,2)</f>
        <v>0.14000000000000001</v>
      </c>
      <c r="DH109">
        <f t="shared" ref="DH109:DH114" si="64">ROUND(ROUND(AG109,2)*CX109,2)</f>
        <v>0.01</v>
      </c>
      <c r="DI109">
        <f t="shared" si="62"/>
        <v>0</v>
      </c>
      <c r="DJ109">
        <f>DG109</f>
        <v>0.14000000000000001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ROW(Source!A86)</f>
        <v>86</v>
      </c>
      <c r="B110">
        <v>45955073</v>
      </c>
      <c r="C110">
        <v>45955358</v>
      </c>
      <c r="D110">
        <v>40347429</v>
      </c>
      <c r="E110">
        <v>1074</v>
      </c>
      <c r="F110">
        <v>1</v>
      </c>
      <c r="G110">
        <v>1074</v>
      </c>
      <c r="H110">
        <v>2</v>
      </c>
      <c r="I110" t="s">
        <v>243</v>
      </c>
      <c r="J110" t="s">
        <v>3</v>
      </c>
      <c r="K110" t="s">
        <v>244</v>
      </c>
      <c r="L110">
        <v>1344</v>
      </c>
      <c r="N110">
        <v>1008</v>
      </c>
      <c r="O110" t="s">
        <v>245</v>
      </c>
      <c r="P110" t="s">
        <v>245</v>
      </c>
      <c r="Q110">
        <v>1</v>
      </c>
      <c r="W110">
        <v>0</v>
      </c>
      <c r="X110">
        <v>-1180195794</v>
      </c>
      <c r="Y110">
        <f t="shared" si="59"/>
        <v>4</v>
      </c>
      <c r="AA110">
        <v>0</v>
      </c>
      <c r="AB110">
        <v>1.05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ROUND(Y110*Source!I86*DO110,9)</f>
        <v>0</v>
      </c>
      <c r="CX110">
        <f>ROUND(Y110*Source!I86,9)</f>
        <v>0.08</v>
      </c>
      <c r="CY110">
        <f>AB110</f>
        <v>1.05</v>
      </c>
      <c r="CZ110">
        <f>AF110</f>
        <v>1</v>
      </c>
      <c r="DA110">
        <f>AJ110</f>
        <v>1</v>
      </c>
      <c r="DB110">
        <f t="shared" si="60"/>
        <v>4</v>
      </c>
      <c r="DC110">
        <f t="shared" si="61"/>
        <v>0</v>
      </c>
      <c r="DD110" t="s">
        <v>3</v>
      </c>
      <c r="DE110" t="s">
        <v>3</v>
      </c>
      <c r="DF110">
        <f t="shared" si="58"/>
        <v>0</v>
      </c>
      <c r="DG110">
        <f t="shared" si="63"/>
        <v>0.08</v>
      </c>
      <c r="DH110">
        <f t="shared" si="64"/>
        <v>0</v>
      </c>
      <c r="DI110">
        <f t="shared" si="62"/>
        <v>0</v>
      </c>
      <c r="DJ110">
        <f>DG110</f>
        <v>0.08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ROW(Source!A86)</f>
        <v>86</v>
      </c>
      <c r="B111">
        <v>45955073</v>
      </c>
      <c r="C111">
        <v>45955358</v>
      </c>
      <c r="D111">
        <v>40391732</v>
      </c>
      <c r="E111">
        <v>1</v>
      </c>
      <c r="F111">
        <v>1</v>
      </c>
      <c r="G111">
        <v>1074</v>
      </c>
      <c r="H111">
        <v>3</v>
      </c>
      <c r="I111" t="s">
        <v>246</v>
      </c>
      <c r="J111" t="s">
        <v>247</v>
      </c>
      <c r="K111" t="s">
        <v>248</v>
      </c>
      <c r="L111">
        <v>1327</v>
      </c>
      <c r="N111">
        <v>1005</v>
      </c>
      <c r="O111" t="s">
        <v>221</v>
      </c>
      <c r="P111" t="s">
        <v>221</v>
      </c>
      <c r="Q111">
        <v>1</v>
      </c>
      <c r="W111">
        <v>0</v>
      </c>
      <c r="X111">
        <v>46275592</v>
      </c>
      <c r="Y111">
        <f t="shared" si="59"/>
        <v>140</v>
      </c>
      <c r="AA111">
        <v>11.86</v>
      </c>
      <c r="AB111">
        <v>0</v>
      </c>
      <c r="AC111">
        <v>0</v>
      </c>
      <c r="AD111">
        <v>0</v>
      </c>
      <c r="AE111">
        <v>3.66</v>
      </c>
      <c r="AF111">
        <v>0</v>
      </c>
      <c r="AG111">
        <v>0</v>
      </c>
      <c r="AH111">
        <v>0</v>
      </c>
      <c r="AI111">
        <v>3.24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140</v>
      </c>
      <c r="AU111" t="s">
        <v>3</v>
      </c>
      <c r="AV111">
        <v>0</v>
      </c>
      <c r="AW111">
        <v>2</v>
      </c>
      <c r="AX111">
        <v>45955443</v>
      </c>
      <c r="AY111">
        <v>1</v>
      </c>
      <c r="AZ111">
        <v>0</v>
      </c>
      <c r="BA111">
        <v>132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ROUND(Y111*Source!I86,9)</f>
        <v>2.8</v>
      </c>
      <c r="CY111">
        <f>AA111</f>
        <v>11.86</v>
      </c>
      <c r="CZ111">
        <f>AE111</f>
        <v>3.66</v>
      </c>
      <c r="DA111">
        <f>AI111</f>
        <v>3.24</v>
      </c>
      <c r="DB111">
        <f t="shared" si="60"/>
        <v>512.4</v>
      </c>
      <c r="DC111">
        <f t="shared" si="61"/>
        <v>0</v>
      </c>
      <c r="DD111" t="s">
        <v>3</v>
      </c>
      <c r="DE111" t="s">
        <v>3</v>
      </c>
      <c r="DF111">
        <f>ROUND(ROUND(AE111*AI111,2)*CX111,2)</f>
        <v>33.21</v>
      </c>
      <c r="DG111">
        <f t="shared" si="63"/>
        <v>0</v>
      </c>
      <c r="DH111">
        <f t="shared" si="64"/>
        <v>0</v>
      </c>
      <c r="DI111">
        <f t="shared" si="62"/>
        <v>0</v>
      </c>
      <c r="DJ111">
        <f>DF111</f>
        <v>33.21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ROW(Source!A86)</f>
        <v>86</v>
      </c>
      <c r="B112">
        <v>45955073</v>
      </c>
      <c r="C112">
        <v>45955358</v>
      </c>
      <c r="D112">
        <v>40391849</v>
      </c>
      <c r="E112">
        <v>1</v>
      </c>
      <c r="F112">
        <v>1</v>
      </c>
      <c r="G112">
        <v>1074</v>
      </c>
      <c r="H112">
        <v>3</v>
      </c>
      <c r="I112" t="s">
        <v>249</v>
      </c>
      <c r="J112" t="s">
        <v>250</v>
      </c>
      <c r="K112" t="s">
        <v>251</v>
      </c>
      <c r="L112">
        <v>1348</v>
      </c>
      <c r="N112">
        <v>1009</v>
      </c>
      <c r="O112" t="s">
        <v>179</v>
      </c>
      <c r="P112" t="s">
        <v>179</v>
      </c>
      <c r="Q112">
        <v>1000</v>
      </c>
      <c r="W112">
        <v>0</v>
      </c>
      <c r="X112">
        <v>1285713791</v>
      </c>
      <c r="Y112">
        <f t="shared" si="59"/>
        <v>2.0000000000000001E-4</v>
      </c>
      <c r="AA112">
        <v>90910.86</v>
      </c>
      <c r="AB112">
        <v>0</v>
      </c>
      <c r="AC112">
        <v>0</v>
      </c>
      <c r="AD112">
        <v>0</v>
      </c>
      <c r="AE112">
        <v>13609.41</v>
      </c>
      <c r="AF112">
        <v>0</v>
      </c>
      <c r="AG112">
        <v>0</v>
      </c>
      <c r="AH112">
        <v>0</v>
      </c>
      <c r="AI112">
        <v>6.68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2.0000000000000001E-4</v>
      </c>
      <c r="AU112" t="s">
        <v>3</v>
      </c>
      <c r="AV112">
        <v>0</v>
      </c>
      <c r="AW112">
        <v>2</v>
      </c>
      <c r="AX112">
        <v>45955444</v>
      </c>
      <c r="AY112">
        <v>1</v>
      </c>
      <c r="AZ112">
        <v>0</v>
      </c>
      <c r="BA112">
        <v>133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ROUND(Y112*Source!I86,9)</f>
        <v>3.9999999999999998E-6</v>
      </c>
      <c r="CY112">
        <f>AA112</f>
        <v>90910.86</v>
      </c>
      <c r="CZ112">
        <f>AE112</f>
        <v>13609.41</v>
      </c>
      <c r="DA112">
        <f>AI112</f>
        <v>6.68</v>
      </c>
      <c r="DB112">
        <f t="shared" si="60"/>
        <v>2.7</v>
      </c>
      <c r="DC112">
        <f t="shared" si="61"/>
        <v>0</v>
      </c>
      <c r="DD112" t="s">
        <v>3</v>
      </c>
      <c r="DE112" t="s">
        <v>3</v>
      </c>
      <c r="DF112">
        <f>ROUND(ROUND(AE112*AI112,2)*CX112,2)</f>
        <v>0.36</v>
      </c>
      <c r="DG112">
        <f t="shared" si="63"/>
        <v>0</v>
      </c>
      <c r="DH112">
        <f t="shared" si="64"/>
        <v>0</v>
      </c>
      <c r="DI112">
        <f t="shared" si="62"/>
        <v>0</v>
      </c>
      <c r="DJ112">
        <f>DF112</f>
        <v>0.36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ROW(Source!A86)</f>
        <v>86</v>
      </c>
      <c r="B113">
        <v>45955073</v>
      </c>
      <c r="C113">
        <v>45955358</v>
      </c>
      <c r="D113">
        <v>40387906</v>
      </c>
      <c r="E113">
        <v>1074</v>
      </c>
      <c r="F113">
        <v>1</v>
      </c>
      <c r="G113">
        <v>1074</v>
      </c>
      <c r="H113">
        <v>3</v>
      </c>
      <c r="I113" t="s">
        <v>252</v>
      </c>
      <c r="J113" t="s">
        <v>3</v>
      </c>
      <c r="K113" t="s">
        <v>253</v>
      </c>
      <c r="L113">
        <v>1344</v>
      </c>
      <c r="N113">
        <v>1008</v>
      </c>
      <c r="O113" t="s">
        <v>245</v>
      </c>
      <c r="P113" t="s">
        <v>245</v>
      </c>
      <c r="Q113">
        <v>1</v>
      </c>
      <c r="W113">
        <v>0</v>
      </c>
      <c r="X113">
        <v>-94250534</v>
      </c>
      <c r="Y113">
        <f t="shared" si="59"/>
        <v>1.4</v>
      </c>
      <c r="AA113">
        <v>1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1.4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ROUND(Y113*Source!I86,9)</f>
        <v>2.8000000000000001E-2</v>
      </c>
      <c r="CY113">
        <f>AA113</f>
        <v>1</v>
      </c>
      <c r="CZ113">
        <f>AE113</f>
        <v>1</v>
      </c>
      <c r="DA113">
        <f>AI113</f>
        <v>1</v>
      </c>
      <c r="DB113">
        <f t="shared" si="60"/>
        <v>1.4</v>
      </c>
      <c r="DC113">
        <f t="shared" si="61"/>
        <v>0</v>
      </c>
      <c r="DD113" t="s">
        <v>3</v>
      </c>
      <c r="DE113" t="s">
        <v>3</v>
      </c>
      <c r="DF113">
        <f>ROUND(ROUND(AE113,2)*CX113,2)</f>
        <v>0.03</v>
      </c>
      <c r="DG113">
        <f t="shared" si="63"/>
        <v>0</v>
      </c>
      <c r="DH113">
        <f t="shared" si="64"/>
        <v>0</v>
      </c>
      <c r="DI113">
        <f t="shared" si="62"/>
        <v>0</v>
      </c>
      <c r="DJ113">
        <f>DF113</f>
        <v>0.03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ROW(Source!A86)</f>
        <v>86</v>
      </c>
      <c r="B114">
        <v>45955073</v>
      </c>
      <c r="C114">
        <v>45955358</v>
      </c>
      <c r="D114">
        <v>0</v>
      </c>
      <c r="E114">
        <v>1074</v>
      </c>
      <c r="F114">
        <v>1</v>
      </c>
      <c r="G114">
        <v>1074</v>
      </c>
      <c r="H114">
        <v>3</v>
      </c>
      <c r="I114" t="s">
        <v>149</v>
      </c>
      <c r="J114" t="s">
        <v>57</v>
      </c>
      <c r="K114" t="s">
        <v>150</v>
      </c>
      <c r="L114">
        <v>1346</v>
      </c>
      <c r="N114">
        <v>1009</v>
      </c>
      <c r="O114" t="s">
        <v>151</v>
      </c>
      <c r="P114" t="s">
        <v>151</v>
      </c>
      <c r="Q114">
        <v>1</v>
      </c>
      <c r="W114">
        <v>0</v>
      </c>
      <c r="X114">
        <v>-574598443</v>
      </c>
      <c r="Y114">
        <f t="shared" si="59"/>
        <v>136</v>
      </c>
      <c r="AA114">
        <v>447.07</v>
      </c>
      <c r="AB114">
        <v>0</v>
      </c>
      <c r="AC114">
        <v>0</v>
      </c>
      <c r="AD114">
        <v>0</v>
      </c>
      <c r="AE114">
        <v>45.9</v>
      </c>
      <c r="AF114">
        <v>0</v>
      </c>
      <c r="AG114">
        <v>0</v>
      </c>
      <c r="AH114">
        <v>0</v>
      </c>
      <c r="AI114">
        <v>9.74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136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ROUND(Y114*Source!I86,9)</f>
        <v>2.72</v>
      </c>
      <c r="CY114">
        <f>AA114</f>
        <v>447.07</v>
      </c>
      <c r="CZ114">
        <f>AE114</f>
        <v>45.9</v>
      </c>
      <c r="DA114">
        <f>AI114</f>
        <v>9.74</v>
      </c>
      <c r="DB114">
        <f t="shared" si="60"/>
        <v>6242.4</v>
      </c>
      <c r="DC114">
        <f t="shared" si="61"/>
        <v>0</v>
      </c>
      <c r="DD114" t="s">
        <v>3</v>
      </c>
      <c r="DE114" t="s">
        <v>3</v>
      </c>
      <c r="DF114">
        <f>ROUND(ROUND(AE114*AI114,2)*CX114,2)</f>
        <v>1216.03</v>
      </c>
      <c r="DG114">
        <f t="shared" si="63"/>
        <v>0</v>
      </c>
      <c r="DH114">
        <f t="shared" si="64"/>
        <v>0</v>
      </c>
      <c r="DI114">
        <f t="shared" si="62"/>
        <v>0</v>
      </c>
      <c r="DJ114">
        <f>DF114</f>
        <v>1216.03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45955379</v>
      </c>
      <c r="C1">
        <v>45955188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163</v>
      </c>
      <c r="J1" t="s">
        <v>3</v>
      </c>
      <c r="K1" t="s">
        <v>164</v>
      </c>
      <c r="L1">
        <v>1191</v>
      </c>
      <c r="N1">
        <v>1013</v>
      </c>
      <c r="O1" t="s">
        <v>165</v>
      </c>
      <c r="P1" t="s">
        <v>165</v>
      </c>
      <c r="Q1">
        <v>1</v>
      </c>
      <c r="X1">
        <v>7.14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7.14</v>
      </c>
      <c r="AH1">
        <v>2</v>
      </c>
      <c r="AI1">
        <v>45955189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45955380</v>
      </c>
      <c r="C2">
        <v>45955188</v>
      </c>
      <c r="D2">
        <v>40421776</v>
      </c>
      <c r="E2">
        <v>1</v>
      </c>
      <c r="F2">
        <v>1</v>
      </c>
      <c r="G2">
        <v>1074</v>
      </c>
      <c r="H2">
        <v>2</v>
      </c>
      <c r="I2" t="s">
        <v>166</v>
      </c>
      <c r="J2" t="s">
        <v>167</v>
      </c>
      <c r="K2" t="s">
        <v>168</v>
      </c>
      <c r="L2">
        <v>1368</v>
      </c>
      <c r="N2">
        <v>1011</v>
      </c>
      <c r="O2" t="s">
        <v>169</v>
      </c>
      <c r="P2" t="s">
        <v>169</v>
      </c>
      <c r="Q2">
        <v>1</v>
      </c>
      <c r="X2">
        <v>0.49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0.49</v>
      </c>
      <c r="AH2">
        <v>2</v>
      </c>
      <c r="AI2">
        <v>45955190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45955381</v>
      </c>
      <c r="C3">
        <v>45955188</v>
      </c>
      <c r="D3">
        <v>40421110</v>
      </c>
      <c r="E3">
        <v>1</v>
      </c>
      <c r="F3">
        <v>1</v>
      </c>
      <c r="G3">
        <v>1074</v>
      </c>
      <c r="H3">
        <v>2</v>
      </c>
      <c r="I3" t="s">
        <v>170</v>
      </c>
      <c r="J3" t="s">
        <v>171</v>
      </c>
      <c r="K3" t="s">
        <v>172</v>
      </c>
      <c r="L3">
        <v>1368</v>
      </c>
      <c r="N3">
        <v>1011</v>
      </c>
      <c r="O3" t="s">
        <v>169</v>
      </c>
      <c r="P3" t="s">
        <v>169</v>
      </c>
      <c r="Q3">
        <v>1</v>
      </c>
      <c r="X3">
        <v>1.63</v>
      </c>
      <c r="Y3">
        <v>0</v>
      </c>
      <c r="Z3">
        <v>2.27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1.63</v>
      </c>
      <c r="AH3">
        <v>2</v>
      </c>
      <c r="AI3">
        <v>45955191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45955382</v>
      </c>
      <c r="C4">
        <v>45955188</v>
      </c>
      <c r="D4">
        <v>40421120</v>
      </c>
      <c r="E4">
        <v>1</v>
      </c>
      <c r="F4">
        <v>1</v>
      </c>
      <c r="G4">
        <v>1074</v>
      </c>
      <c r="H4">
        <v>2</v>
      </c>
      <c r="I4" t="s">
        <v>173</v>
      </c>
      <c r="J4" t="s">
        <v>174</v>
      </c>
      <c r="K4" t="s">
        <v>175</v>
      </c>
      <c r="L4">
        <v>1368</v>
      </c>
      <c r="N4">
        <v>1011</v>
      </c>
      <c r="O4" t="s">
        <v>169</v>
      </c>
      <c r="P4" t="s">
        <v>169</v>
      </c>
      <c r="Q4">
        <v>1</v>
      </c>
      <c r="X4">
        <v>1.63</v>
      </c>
      <c r="Y4">
        <v>0</v>
      </c>
      <c r="Z4">
        <v>0.73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1.63</v>
      </c>
      <c r="AH4">
        <v>2</v>
      </c>
      <c r="AI4">
        <v>45955192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45955383</v>
      </c>
      <c r="C5">
        <v>45955188</v>
      </c>
      <c r="D5">
        <v>40391528</v>
      </c>
      <c r="E5">
        <v>1</v>
      </c>
      <c r="F5">
        <v>1</v>
      </c>
      <c r="G5">
        <v>1074</v>
      </c>
      <c r="H5">
        <v>3</v>
      </c>
      <c r="I5" t="s">
        <v>176</v>
      </c>
      <c r="J5" t="s">
        <v>177</v>
      </c>
      <c r="K5" t="s">
        <v>178</v>
      </c>
      <c r="L5">
        <v>1348</v>
      </c>
      <c r="N5">
        <v>1009</v>
      </c>
      <c r="O5" t="s">
        <v>179</v>
      </c>
      <c r="P5" t="s">
        <v>179</v>
      </c>
      <c r="Q5">
        <v>1000</v>
      </c>
      <c r="X5">
        <v>6.0000000000000002E-5</v>
      </c>
      <c r="Y5">
        <v>11242.42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6.0000000000000002E-5</v>
      </c>
      <c r="AH5">
        <v>2</v>
      </c>
      <c r="AI5">
        <v>45955193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45955384</v>
      </c>
      <c r="C6">
        <v>45955188</v>
      </c>
      <c r="D6">
        <v>40398039</v>
      </c>
      <c r="E6">
        <v>1</v>
      </c>
      <c r="F6">
        <v>1</v>
      </c>
      <c r="G6">
        <v>1074</v>
      </c>
      <c r="H6">
        <v>3</v>
      </c>
      <c r="I6" t="s">
        <v>180</v>
      </c>
      <c r="J6" t="s">
        <v>181</v>
      </c>
      <c r="K6" t="s">
        <v>182</v>
      </c>
      <c r="L6">
        <v>1346</v>
      </c>
      <c r="N6">
        <v>1009</v>
      </c>
      <c r="O6" t="s">
        <v>151</v>
      </c>
      <c r="P6" t="s">
        <v>151</v>
      </c>
      <c r="Q6">
        <v>1</v>
      </c>
      <c r="X6">
        <v>0.8</v>
      </c>
      <c r="Y6">
        <v>25.8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</v>
      </c>
      <c r="AH6">
        <v>2</v>
      </c>
      <c r="AI6">
        <v>45955194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45955385</v>
      </c>
      <c r="C7">
        <v>45955188</v>
      </c>
      <c r="D7">
        <v>40391807</v>
      </c>
      <c r="E7">
        <v>1</v>
      </c>
      <c r="F7">
        <v>1</v>
      </c>
      <c r="G7">
        <v>1074</v>
      </c>
      <c r="H7">
        <v>3</v>
      </c>
      <c r="I7" t="s">
        <v>183</v>
      </c>
      <c r="J7" t="s">
        <v>184</v>
      </c>
      <c r="K7" t="s">
        <v>185</v>
      </c>
      <c r="L7">
        <v>1348</v>
      </c>
      <c r="N7">
        <v>1009</v>
      </c>
      <c r="O7" t="s">
        <v>179</v>
      </c>
      <c r="P7" t="s">
        <v>179</v>
      </c>
      <c r="Q7">
        <v>1000</v>
      </c>
      <c r="X7">
        <v>5.0000000000000001E-4</v>
      </c>
      <c r="Y7">
        <v>60966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5.0000000000000001E-4</v>
      </c>
      <c r="AH7">
        <v>2</v>
      </c>
      <c r="AI7">
        <v>45955195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45955386</v>
      </c>
      <c r="C8">
        <v>45955188</v>
      </c>
      <c r="D8">
        <v>40391830</v>
      </c>
      <c r="E8">
        <v>1</v>
      </c>
      <c r="F8">
        <v>1</v>
      </c>
      <c r="G8">
        <v>1074</v>
      </c>
      <c r="H8">
        <v>3</v>
      </c>
      <c r="I8" t="s">
        <v>186</v>
      </c>
      <c r="J8" t="s">
        <v>187</v>
      </c>
      <c r="K8" t="s">
        <v>188</v>
      </c>
      <c r="L8">
        <v>1348</v>
      </c>
      <c r="N8">
        <v>1009</v>
      </c>
      <c r="O8" t="s">
        <v>179</v>
      </c>
      <c r="P8" t="s">
        <v>179</v>
      </c>
      <c r="Q8">
        <v>1000</v>
      </c>
      <c r="X8">
        <v>4.0000000000000003E-5</v>
      </c>
      <c r="Y8">
        <v>7982.5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4.0000000000000003E-5</v>
      </c>
      <c r="AH8">
        <v>2</v>
      </c>
      <c r="AI8">
        <v>45955196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45955387</v>
      </c>
      <c r="C9">
        <v>45955188</v>
      </c>
      <c r="D9">
        <v>40408943</v>
      </c>
      <c r="E9">
        <v>1</v>
      </c>
      <c r="F9">
        <v>1</v>
      </c>
      <c r="G9">
        <v>1074</v>
      </c>
      <c r="H9">
        <v>3</v>
      </c>
      <c r="I9" t="s">
        <v>189</v>
      </c>
      <c r="J9" t="s">
        <v>190</v>
      </c>
      <c r="K9" t="s">
        <v>191</v>
      </c>
      <c r="L9">
        <v>1356</v>
      </c>
      <c r="N9">
        <v>1010</v>
      </c>
      <c r="O9" t="s">
        <v>192</v>
      </c>
      <c r="P9" t="s">
        <v>192</v>
      </c>
      <c r="Q9">
        <v>1000</v>
      </c>
      <c r="X9">
        <v>4.0000000000000001E-3</v>
      </c>
      <c r="Y9">
        <v>226.68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4.0000000000000001E-3</v>
      </c>
      <c r="AH9">
        <v>2</v>
      </c>
      <c r="AI9">
        <v>45955197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45955388</v>
      </c>
      <c r="C10">
        <v>45955188</v>
      </c>
      <c r="D10">
        <v>40408604</v>
      </c>
      <c r="E10">
        <v>1</v>
      </c>
      <c r="F10">
        <v>1</v>
      </c>
      <c r="G10">
        <v>1074</v>
      </c>
      <c r="H10">
        <v>3</v>
      </c>
      <c r="I10" t="s">
        <v>193</v>
      </c>
      <c r="J10" t="s">
        <v>194</v>
      </c>
      <c r="K10" t="s">
        <v>195</v>
      </c>
      <c r="L10">
        <v>1301</v>
      </c>
      <c r="N10">
        <v>1003</v>
      </c>
      <c r="O10" t="s">
        <v>196</v>
      </c>
      <c r="P10" t="s">
        <v>196</v>
      </c>
      <c r="Q10">
        <v>1</v>
      </c>
      <c r="X10">
        <v>0.96</v>
      </c>
      <c r="Y10">
        <v>0.7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0.96</v>
      </c>
      <c r="AH10">
        <v>2</v>
      </c>
      <c r="AI10">
        <v>45955198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45955389</v>
      </c>
      <c r="C11">
        <v>45955188</v>
      </c>
      <c r="D11">
        <v>40408606</v>
      </c>
      <c r="E11">
        <v>1</v>
      </c>
      <c r="F11">
        <v>1</v>
      </c>
      <c r="G11">
        <v>1074</v>
      </c>
      <c r="H11">
        <v>3</v>
      </c>
      <c r="I11" t="s">
        <v>197</v>
      </c>
      <c r="J11" t="s">
        <v>198</v>
      </c>
      <c r="K11" t="s">
        <v>199</v>
      </c>
      <c r="L11">
        <v>1356</v>
      </c>
      <c r="N11">
        <v>1010</v>
      </c>
      <c r="O11" t="s">
        <v>192</v>
      </c>
      <c r="P11" t="s">
        <v>192</v>
      </c>
      <c r="Q11">
        <v>1000</v>
      </c>
      <c r="X11">
        <v>8.3199999999999993E-3</v>
      </c>
      <c r="Y11">
        <v>6.44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8.3199999999999993E-3</v>
      </c>
      <c r="AH11">
        <v>2</v>
      </c>
      <c r="AI11">
        <v>45955199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45955390</v>
      </c>
      <c r="C12">
        <v>45955188</v>
      </c>
      <c r="D12">
        <v>40361540</v>
      </c>
      <c r="E12">
        <v>1074</v>
      </c>
      <c r="F12">
        <v>1</v>
      </c>
      <c r="G12">
        <v>1074</v>
      </c>
      <c r="H12">
        <v>3</v>
      </c>
      <c r="I12" t="s">
        <v>254</v>
      </c>
      <c r="J12" t="s">
        <v>3</v>
      </c>
      <c r="K12" t="s">
        <v>255</v>
      </c>
      <c r="L12">
        <v>1303</v>
      </c>
      <c r="N12">
        <v>1003</v>
      </c>
      <c r="O12" t="s">
        <v>30</v>
      </c>
      <c r="P12" t="s">
        <v>30</v>
      </c>
      <c r="Q12">
        <v>1000</v>
      </c>
      <c r="X12">
        <v>0.10199999999999999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0.10199999999999999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45955391</v>
      </c>
      <c r="C13">
        <v>45955188</v>
      </c>
      <c r="D13">
        <v>40366509</v>
      </c>
      <c r="E13">
        <v>1074</v>
      </c>
      <c r="F13">
        <v>1</v>
      </c>
      <c r="G13">
        <v>1074</v>
      </c>
      <c r="H13">
        <v>3</v>
      </c>
      <c r="I13" t="s">
        <v>256</v>
      </c>
      <c r="J13" t="s">
        <v>3</v>
      </c>
      <c r="K13" t="s">
        <v>257</v>
      </c>
      <c r="L13">
        <v>1354</v>
      </c>
      <c r="N13">
        <v>1010</v>
      </c>
      <c r="O13" t="s">
        <v>225</v>
      </c>
      <c r="P13" t="s">
        <v>225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45955379</v>
      </c>
      <c r="C14">
        <v>45955188</v>
      </c>
      <c r="D14">
        <v>40345168</v>
      </c>
      <c r="E14">
        <v>1074</v>
      </c>
      <c r="F14">
        <v>1</v>
      </c>
      <c r="G14">
        <v>1074</v>
      </c>
      <c r="H14">
        <v>1</v>
      </c>
      <c r="I14" t="s">
        <v>163</v>
      </c>
      <c r="J14" t="s">
        <v>3</v>
      </c>
      <c r="K14" t="s">
        <v>164</v>
      </c>
      <c r="L14">
        <v>1191</v>
      </c>
      <c r="N14">
        <v>1013</v>
      </c>
      <c r="O14" t="s">
        <v>165</v>
      </c>
      <c r="P14" t="s">
        <v>165</v>
      </c>
      <c r="Q14">
        <v>1</v>
      </c>
      <c r="X14">
        <v>7.14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7.14</v>
      </c>
      <c r="AH14">
        <v>2</v>
      </c>
      <c r="AI14">
        <v>45955189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45955380</v>
      </c>
      <c r="C15">
        <v>45955188</v>
      </c>
      <c r="D15">
        <v>40421776</v>
      </c>
      <c r="E15">
        <v>1</v>
      </c>
      <c r="F15">
        <v>1</v>
      </c>
      <c r="G15">
        <v>1074</v>
      </c>
      <c r="H15">
        <v>2</v>
      </c>
      <c r="I15" t="s">
        <v>166</v>
      </c>
      <c r="J15" t="s">
        <v>167</v>
      </c>
      <c r="K15" t="s">
        <v>168</v>
      </c>
      <c r="L15">
        <v>1368</v>
      </c>
      <c r="N15">
        <v>1011</v>
      </c>
      <c r="O15" t="s">
        <v>169</v>
      </c>
      <c r="P15" t="s">
        <v>169</v>
      </c>
      <c r="Q15">
        <v>1</v>
      </c>
      <c r="X15">
        <v>0.49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0.49</v>
      </c>
      <c r="AH15">
        <v>2</v>
      </c>
      <c r="AI15">
        <v>45955190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45955381</v>
      </c>
      <c r="C16">
        <v>45955188</v>
      </c>
      <c r="D16">
        <v>40421110</v>
      </c>
      <c r="E16">
        <v>1</v>
      </c>
      <c r="F16">
        <v>1</v>
      </c>
      <c r="G16">
        <v>1074</v>
      </c>
      <c r="H16">
        <v>2</v>
      </c>
      <c r="I16" t="s">
        <v>170</v>
      </c>
      <c r="J16" t="s">
        <v>171</v>
      </c>
      <c r="K16" t="s">
        <v>172</v>
      </c>
      <c r="L16">
        <v>1368</v>
      </c>
      <c r="N16">
        <v>1011</v>
      </c>
      <c r="O16" t="s">
        <v>169</v>
      </c>
      <c r="P16" t="s">
        <v>169</v>
      </c>
      <c r="Q16">
        <v>1</v>
      </c>
      <c r="X16">
        <v>1.63</v>
      </c>
      <c r="Y16">
        <v>0</v>
      </c>
      <c r="Z16">
        <v>2.27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1.63</v>
      </c>
      <c r="AH16">
        <v>2</v>
      </c>
      <c r="AI16">
        <v>45955191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45955382</v>
      </c>
      <c r="C17">
        <v>45955188</v>
      </c>
      <c r="D17">
        <v>40421120</v>
      </c>
      <c r="E17">
        <v>1</v>
      </c>
      <c r="F17">
        <v>1</v>
      </c>
      <c r="G17">
        <v>1074</v>
      </c>
      <c r="H17">
        <v>2</v>
      </c>
      <c r="I17" t="s">
        <v>173</v>
      </c>
      <c r="J17" t="s">
        <v>174</v>
      </c>
      <c r="K17" t="s">
        <v>175</v>
      </c>
      <c r="L17">
        <v>1368</v>
      </c>
      <c r="N17">
        <v>1011</v>
      </c>
      <c r="O17" t="s">
        <v>169</v>
      </c>
      <c r="P17" t="s">
        <v>169</v>
      </c>
      <c r="Q17">
        <v>1</v>
      </c>
      <c r="X17">
        <v>1.63</v>
      </c>
      <c r="Y17">
        <v>0</v>
      </c>
      <c r="Z17">
        <v>0.73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1.63</v>
      </c>
      <c r="AH17">
        <v>2</v>
      </c>
      <c r="AI17">
        <v>45955192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45955383</v>
      </c>
      <c r="C18">
        <v>45955188</v>
      </c>
      <c r="D18">
        <v>40391528</v>
      </c>
      <c r="E18">
        <v>1</v>
      </c>
      <c r="F18">
        <v>1</v>
      </c>
      <c r="G18">
        <v>1074</v>
      </c>
      <c r="H18">
        <v>3</v>
      </c>
      <c r="I18" t="s">
        <v>176</v>
      </c>
      <c r="J18" t="s">
        <v>177</v>
      </c>
      <c r="K18" t="s">
        <v>178</v>
      </c>
      <c r="L18">
        <v>1348</v>
      </c>
      <c r="N18">
        <v>1009</v>
      </c>
      <c r="O18" t="s">
        <v>179</v>
      </c>
      <c r="P18" t="s">
        <v>179</v>
      </c>
      <c r="Q18">
        <v>1000</v>
      </c>
      <c r="X18">
        <v>6.0000000000000002E-5</v>
      </c>
      <c r="Y18">
        <v>11242.42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6.0000000000000002E-5</v>
      </c>
      <c r="AH18">
        <v>2</v>
      </c>
      <c r="AI18">
        <v>45955193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45955384</v>
      </c>
      <c r="C19">
        <v>45955188</v>
      </c>
      <c r="D19">
        <v>40398039</v>
      </c>
      <c r="E19">
        <v>1</v>
      </c>
      <c r="F19">
        <v>1</v>
      </c>
      <c r="G19">
        <v>1074</v>
      </c>
      <c r="H19">
        <v>3</v>
      </c>
      <c r="I19" t="s">
        <v>180</v>
      </c>
      <c r="J19" t="s">
        <v>181</v>
      </c>
      <c r="K19" t="s">
        <v>182</v>
      </c>
      <c r="L19">
        <v>1346</v>
      </c>
      <c r="N19">
        <v>1009</v>
      </c>
      <c r="O19" t="s">
        <v>151</v>
      </c>
      <c r="P19" t="s">
        <v>151</v>
      </c>
      <c r="Q19">
        <v>1</v>
      </c>
      <c r="X19">
        <v>0.8</v>
      </c>
      <c r="Y19">
        <v>25.8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45955194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45955385</v>
      </c>
      <c r="C20">
        <v>45955188</v>
      </c>
      <c r="D20">
        <v>40391807</v>
      </c>
      <c r="E20">
        <v>1</v>
      </c>
      <c r="F20">
        <v>1</v>
      </c>
      <c r="G20">
        <v>1074</v>
      </c>
      <c r="H20">
        <v>3</v>
      </c>
      <c r="I20" t="s">
        <v>183</v>
      </c>
      <c r="J20" t="s">
        <v>184</v>
      </c>
      <c r="K20" t="s">
        <v>185</v>
      </c>
      <c r="L20">
        <v>1348</v>
      </c>
      <c r="N20">
        <v>1009</v>
      </c>
      <c r="O20" t="s">
        <v>179</v>
      </c>
      <c r="P20" t="s">
        <v>179</v>
      </c>
      <c r="Q20">
        <v>1000</v>
      </c>
      <c r="X20">
        <v>5.0000000000000001E-4</v>
      </c>
      <c r="Y20">
        <v>60966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5.0000000000000001E-4</v>
      </c>
      <c r="AH20">
        <v>2</v>
      </c>
      <c r="AI20">
        <v>45955195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45955386</v>
      </c>
      <c r="C21">
        <v>45955188</v>
      </c>
      <c r="D21">
        <v>40391830</v>
      </c>
      <c r="E21">
        <v>1</v>
      </c>
      <c r="F21">
        <v>1</v>
      </c>
      <c r="G21">
        <v>1074</v>
      </c>
      <c r="H21">
        <v>3</v>
      </c>
      <c r="I21" t="s">
        <v>186</v>
      </c>
      <c r="J21" t="s">
        <v>187</v>
      </c>
      <c r="K21" t="s">
        <v>188</v>
      </c>
      <c r="L21">
        <v>1348</v>
      </c>
      <c r="N21">
        <v>1009</v>
      </c>
      <c r="O21" t="s">
        <v>179</v>
      </c>
      <c r="P21" t="s">
        <v>179</v>
      </c>
      <c r="Q21">
        <v>1000</v>
      </c>
      <c r="X21">
        <v>4.0000000000000003E-5</v>
      </c>
      <c r="Y21">
        <v>7982.5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4.0000000000000003E-5</v>
      </c>
      <c r="AH21">
        <v>2</v>
      </c>
      <c r="AI21">
        <v>45955196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45955387</v>
      </c>
      <c r="C22">
        <v>45955188</v>
      </c>
      <c r="D22">
        <v>40408943</v>
      </c>
      <c r="E22">
        <v>1</v>
      </c>
      <c r="F22">
        <v>1</v>
      </c>
      <c r="G22">
        <v>1074</v>
      </c>
      <c r="H22">
        <v>3</v>
      </c>
      <c r="I22" t="s">
        <v>189</v>
      </c>
      <c r="J22" t="s">
        <v>190</v>
      </c>
      <c r="K22" t="s">
        <v>191</v>
      </c>
      <c r="L22">
        <v>1356</v>
      </c>
      <c r="N22">
        <v>1010</v>
      </c>
      <c r="O22" t="s">
        <v>192</v>
      </c>
      <c r="P22" t="s">
        <v>192</v>
      </c>
      <c r="Q22">
        <v>1000</v>
      </c>
      <c r="X22">
        <v>4.0000000000000001E-3</v>
      </c>
      <c r="Y22">
        <v>226.68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4.0000000000000001E-3</v>
      </c>
      <c r="AH22">
        <v>2</v>
      </c>
      <c r="AI22">
        <v>45955197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45955388</v>
      </c>
      <c r="C23">
        <v>45955188</v>
      </c>
      <c r="D23">
        <v>40408604</v>
      </c>
      <c r="E23">
        <v>1</v>
      </c>
      <c r="F23">
        <v>1</v>
      </c>
      <c r="G23">
        <v>1074</v>
      </c>
      <c r="H23">
        <v>3</v>
      </c>
      <c r="I23" t="s">
        <v>193</v>
      </c>
      <c r="J23" t="s">
        <v>194</v>
      </c>
      <c r="K23" t="s">
        <v>195</v>
      </c>
      <c r="L23">
        <v>1301</v>
      </c>
      <c r="N23">
        <v>1003</v>
      </c>
      <c r="O23" t="s">
        <v>196</v>
      </c>
      <c r="P23" t="s">
        <v>196</v>
      </c>
      <c r="Q23">
        <v>1</v>
      </c>
      <c r="X23">
        <v>0.96</v>
      </c>
      <c r="Y23">
        <v>0.7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0.96</v>
      </c>
      <c r="AH23">
        <v>2</v>
      </c>
      <c r="AI23">
        <v>45955198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45955389</v>
      </c>
      <c r="C24">
        <v>45955188</v>
      </c>
      <c r="D24">
        <v>40408606</v>
      </c>
      <c r="E24">
        <v>1</v>
      </c>
      <c r="F24">
        <v>1</v>
      </c>
      <c r="G24">
        <v>1074</v>
      </c>
      <c r="H24">
        <v>3</v>
      </c>
      <c r="I24" t="s">
        <v>197</v>
      </c>
      <c r="J24" t="s">
        <v>198</v>
      </c>
      <c r="K24" t="s">
        <v>199</v>
      </c>
      <c r="L24">
        <v>1356</v>
      </c>
      <c r="N24">
        <v>1010</v>
      </c>
      <c r="O24" t="s">
        <v>192</v>
      </c>
      <c r="P24" t="s">
        <v>192</v>
      </c>
      <c r="Q24">
        <v>1000</v>
      </c>
      <c r="X24">
        <v>8.3199999999999993E-3</v>
      </c>
      <c r="Y24">
        <v>6.44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8.3199999999999993E-3</v>
      </c>
      <c r="AH24">
        <v>2</v>
      </c>
      <c r="AI24">
        <v>45955199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45955390</v>
      </c>
      <c r="C25">
        <v>45955188</v>
      </c>
      <c r="D25">
        <v>40361540</v>
      </c>
      <c r="E25">
        <v>1074</v>
      </c>
      <c r="F25">
        <v>1</v>
      </c>
      <c r="G25">
        <v>1074</v>
      </c>
      <c r="H25">
        <v>3</v>
      </c>
      <c r="I25" t="s">
        <v>254</v>
      </c>
      <c r="J25" t="s">
        <v>3</v>
      </c>
      <c r="K25" t="s">
        <v>255</v>
      </c>
      <c r="L25">
        <v>1303</v>
      </c>
      <c r="N25">
        <v>1003</v>
      </c>
      <c r="O25" t="s">
        <v>30</v>
      </c>
      <c r="P25" t="s">
        <v>30</v>
      </c>
      <c r="Q25">
        <v>1000</v>
      </c>
      <c r="X25">
        <v>0.10199999999999999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0.10199999999999999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45955391</v>
      </c>
      <c r="C26">
        <v>45955188</v>
      </c>
      <c r="D26">
        <v>40366509</v>
      </c>
      <c r="E26">
        <v>1074</v>
      </c>
      <c r="F26">
        <v>1</v>
      </c>
      <c r="G26">
        <v>1074</v>
      </c>
      <c r="H26">
        <v>3</v>
      </c>
      <c r="I26" t="s">
        <v>256</v>
      </c>
      <c r="J26" t="s">
        <v>3</v>
      </c>
      <c r="K26" t="s">
        <v>257</v>
      </c>
      <c r="L26">
        <v>1354</v>
      </c>
      <c r="N26">
        <v>1010</v>
      </c>
      <c r="O26" t="s">
        <v>225</v>
      </c>
      <c r="P26" t="s">
        <v>225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45955392</v>
      </c>
      <c r="C27">
        <v>45955214</v>
      </c>
      <c r="D27">
        <v>40345168</v>
      </c>
      <c r="E27">
        <v>1074</v>
      </c>
      <c r="F27">
        <v>1</v>
      </c>
      <c r="G27">
        <v>1074</v>
      </c>
      <c r="H27">
        <v>1</v>
      </c>
      <c r="I27" t="s">
        <v>163</v>
      </c>
      <c r="J27" t="s">
        <v>3</v>
      </c>
      <c r="K27" t="s">
        <v>164</v>
      </c>
      <c r="L27">
        <v>1191</v>
      </c>
      <c r="N27">
        <v>1013</v>
      </c>
      <c r="O27" t="s">
        <v>165</v>
      </c>
      <c r="P27" t="s">
        <v>165</v>
      </c>
      <c r="Q27">
        <v>1</v>
      </c>
      <c r="X27">
        <v>14.5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14.5</v>
      </c>
      <c r="AH27">
        <v>2</v>
      </c>
      <c r="AI27">
        <v>45955215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45955393</v>
      </c>
      <c r="C28">
        <v>45955214</v>
      </c>
      <c r="D28">
        <v>40421779</v>
      </c>
      <c r="E28">
        <v>1</v>
      </c>
      <c r="F28">
        <v>1</v>
      </c>
      <c r="G28">
        <v>1074</v>
      </c>
      <c r="H28">
        <v>2</v>
      </c>
      <c r="I28" t="s">
        <v>200</v>
      </c>
      <c r="J28" t="s">
        <v>201</v>
      </c>
      <c r="K28" t="s">
        <v>202</v>
      </c>
      <c r="L28">
        <v>1368</v>
      </c>
      <c r="N28">
        <v>1011</v>
      </c>
      <c r="O28" t="s">
        <v>169</v>
      </c>
      <c r="P28" t="s">
        <v>169</v>
      </c>
      <c r="Q28">
        <v>1</v>
      </c>
      <c r="X28">
        <v>3.03</v>
      </c>
      <c r="Y28">
        <v>0</v>
      </c>
      <c r="Z28">
        <v>123.34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3.03</v>
      </c>
      <c r="AH28">
        <v>2</v>
      </c>
      <c r="AI28">
        <v>45955216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45955394</v>
      </c>
      <c r="C29">
        <v>45955214</v>
      </c>
      <c r="D29">
        <v>40421112</v>
      </c>
      <c r="E29">
        <v>1</v>
      </c>
      <c r="F29">
        <v>1</v>
      </c>
      <c r="G29">
        <v>1074</v>
      </c>
      <c r="H29">
        <v>2</v>
      </c>
      <c r="I29" t="s">
        <v>203</v>
      </c>
      <c r="J29" t="s">
        <v>204</v>
      </c>
      <c r="K29" t="s">
        <v>205</v>
      </c>
      <c r="L29">
        <v>1368</v>
      </c>
      <c r="N29">
        <v>1011</v>
      </c>
      <c r="O29" t="s">
        <v>169</v>
      </c>
      <c r="P29" t="s">
        <v>169</v>
      </c>
      <c r="Q29">
        <v>1</v>
      </c>
      <c r="X29">
        <v>3</v>
      </c>
      <c r="Y29">
        <v>0</v>
      </c>
      <c r="Z29">
        <v>6.68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</v>
      </c>
      <c r="AH29">
        <v>2</v>
      </c>
      <c r="AI29">
        <v>45955217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45955395</v>
      </c>
      <c r="C30">
        <v>45955214</v>
      </c>
      <c r="D30">
        <v>40421120</v>
      </c>
      <c r="E30">
        <v>1</v>
      </c>
      <c r="F30">
        <v>1</v>
      </c>
      <c r="G30">
        <v>1074</v>
      </c>
      <c r="H30">
        <v>2</v>
      </c>
      <c r="I30" t="s">
        <v>173</v>
      </c>
      <c r="J30" t="s">
        <v>174</v>
      </c>
      <c r="K30" t="s">
        <v>175</v>
      </c>
      <c r="L30">
        <v>1368</v>
      </c>
      <c r="N30">
        <v>1011</v>
      </c>
      <c r="O30" t="s">
        <v>169</v>
      </c>
      <c r="P30" t="s">
        <v>169</v>
      </c>
      <c r="Q30">
        <v>1</v>
      </c>
      <c r="X30">
        <v>3</v>
      </c>
      <c r="Y30">
        <v>0</v>
      </c>
      <c r="Z30">
        <v>0.73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</v>
      </c>
      <c r="AH30">
        <v>2</v>
      </c>
      <c r="AI30">
        <v>45955218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45955396</v>
      </c>
      <c r="C31">
        <v>45955214</v>
      </c>
      <c r="D31">
        <v>40391528</v>
      </c>
      <c r="E31">
        <v>1</v>
      </c>
      <c r="F31">
        <v>1</v>
      </c>
      <c r="G31">
        <v>1074</v>
      </c>
      <c r="H31">
        <v>3</v>
      </c>
      <c r="I31" t="s">
        <v>176</v>
      </c>
      <c r="J31" t="s">
        <v>177</v>
      </c>
      <c r="K31" t="s">
        <v>178</v>
      </c>
      <c r="L31">
        <v>1348</v>
      </c>
      <c r="N31">
        <v>1009</v>
      </c>
      <c r="O31" t="s">
        <v>179</v>
      </c>
      <c r="P31" t="s">
        <v>179</v>
      </c>
      <c r="Q31">
        <v>1000</v>
      </c>
      <c r="X31">
        <v>6.0000000000000002E-5</v>
      </c>
      <c r="Y31">
        <v>11242.42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6.0000000000000002E-5</v>
      </c>
      <c r="AH31">
        <v>2</v>
      </c>
      <c r="AI31">
        <v>45955219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45955397</v>
      </c>
      <c r="C32">
        <v>45955214</v>
      </c>
      <c r="D32">
        <v>40398039</v>
      </c>
      <c r="E32">
        <v>1</v>
      </c>
      <c r="F32">
        <v>1</v>
      </c>
      <c r="G32">
        <v>1074</v>
      </c>
      <c r="H32">
        <v>3</v>
      </c>
      <c r="I32" t="s">
        <v>180</v>
      </c>
      <c r="J32" t="s">
        <v>181</v>
      </c>
      <c r="K32" t="s">
        <v>182</v>
      </c>
      <c r="L32">
        <v>1346</v>
      </c>
      <c r="N32">
        <v>1009</v>
      </c>
      <c r="O32" t="s">
        <v>151</v>
      </c>
      <c r="P32" t="s">
        <v>151</v>
      </c>
      <c r="Q32">
        <v>1</v>
      </c>
      <c r="X32">
        <v>0.8</v>
      </c>
      <c r="Y32">
        <v>25.8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0.8</v>
      </c>
      <c r="AH32">
        <v>2</v>
      </c>
      <c r="AI32">
        <v>45955220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45955398</v>
      </c>
      <c r="C33">
        <v>45955214</v>
      </c>
      <c r="D33">
        <v>40391807</v>
      </c>
      <c r="E33">
        <v>1</v>
      </c>
      <c r="F33">
        <v>1</v>
      </c>
      <c r="G33">
        <v>1074</v>
      </c>
      <c r="H33">
        <v>3</v>
      </c>
      <c r="I33" t="s">
        <v>183</v>
      </c>
      <c r="J33" t="s">
        <v>184</v>
      </c>
      <c r="K33" t="s">
        <v>185</v>
      </c>
      <c r="L33">
        <v>1348</v>
      </c>
      <c r="N33">
        <v>1009</v>
      </c>
      <c r="O33" t="s">
        <v>179</v>
      </c>
      <c r="P33" t="s">
        <v>179</v>
      </c>
      <c r="Q33">
        <v>1000</v>
      </c>
      <c r="X33">
        <v>5.0000000000000001E-4</v>
      </c>
      <c r="Y33">
        <v>60966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5.0000000000000001E-4</v>
      </c>
      <c r="AH33">
        <v>2</v>
      </c>
      <c r="AI33">
        <v>45955221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45955399</v>
      </c>
      <c r="C34">
        <v>45955214</v>
      </c>
      <c r="D34">
        <v>40391830</v>
      </c>
      <c r="E34">
        <v>1</v>
      </c>
      <c r="F34">
        <v>1</v>
      </c>
      <c r="G34">
        <v>1074</v>
      </c>
      <c r="H34">
        <v>3</v>
      </c>
      <c r="I34" t="s">
        <v>186</v>
      </c>
      <c r="J34" t="s">
        <v>187</v>
      </c>
      <c r="K34" t="s">
        <v>188</v>
      </c>
      <c r="L34">
        <v>1348</v>
      </c>
      <c r="N34">
        <v>1009</v>
      </c>
      <c r="O34" t="s">
        <v>179</v>
      </c>
      <c r="P34" t="s">
        <v>179</v>
      </c>
      <c r="Q34">
        <v>1000</v>
      </c>
      <c r="X34">
        <v>4.0000000000000003E-5</v>
      </c>
      <c r="Y34">
        <v>7982.5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4.0000000000000003E-5</v>
      </c>
      <c r="AH34">
        <v>2</v>
      </c>
      <c r="AI34">
        <v>45955222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45955400</v>
      </c>
      <c r="C35">
        <v>45955214</v>
      </c>
      <c r="D35">
        <v>40408943</v>
      </c>
      <c r="E35">
        <v>1</v>
      </c>
      <c r="F35">
        <v>1</v>
      </c>
      <c r="G35">
        <v>1074</v>
      </c>
      <c r="H35">
        <v>3</v>
      </c>
      <c r="I35" t="s">
        <v>189</v>
      </c>
      <c r="J35" t="s">
        <v>190</v>
      </c>
      <c r="K35" t="s">
        <v>191</v>
      </c>
      <c r="L35">
        <v>1356</v>
      </c>
      <c r="N35">
        <v>1010</v>
      </c>
      <c r="O35" t="s">
        <v>192</v>
      </c>
      <c r="P35" t="s">
        <v>192</v>
      </c>
      <c r="Q35">
        <v>1000</v>
      </c>
      <c r="X35">
        <v>4.0000000000000001E-3</v>
      </c>
      <c r="Y35">
        <v>226.68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4.0000000000000001E-3</v>
      </c>
      <c r="AH35">
        <v>2</v>
      </c>
      <c r="AI35">
        <v>45955223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45955401</v>
      </c>
      <c r="C36">
        <v>45955214</v>
      </c>
      <c r="D36">
        <v>40408604</v>
      </c>
      <c r="E36">
        <v>1</v>
      </c>
      <c r="F36">
        <v>1</v>
      </c>
      <c r="G36">
        <v>1074</v>
      </c>
      <c r="H36">
        <v>3</v>
      </c>
      <c r="I36" t="s">
        <v>193</v>
      </c>
      <c r="J36" t="s">
        <v>194</v>
      </c>
      <c r="K36" t="s">
        <v>195</v>
      </c>
      <c r="L36">
        <v>1301</v>
      </c>
      <c r="N36">
        <v>1003</v>
      </c>
      <c r="O36" t="s">
        <v>196</v>
      </c>
      <c r="P36" t="s">
        <v>196</v>
      </c>
      <c r="Q36">
        <v>1</v>
      </c>
      <c r="X36">
        <v>0.96</v>
      </c>
      <c r="Y36">
        <v>0.7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0.96</v>
      </c>
      <c r="AH36">
        <v>2</v>
      </c>
      <c r="AI36">
        <v>45955224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45955402</v>
      </c>
      <c r="C37">
        <v>45955214</v>
      </c>
      <c r="D37">
        <v>40408606</v>
      </c>
      <c r="E37">
        <v>1</v>
      </c>
      <c r="F37">
        <v>1</v>
      </c>
      <c r="G37">
        <v>1074</v>
      </c>
      <c r="H37">
        <v>3</v>
      </c>
      <c r="I37" t="s">
        <v>197</v>
      </c>
      <c r="J37" t="s">
        <v>198</v>
      </c>
      <c r="K37" t="s">
        <v>199</v>
      </c>
      <c r="L37">
        <v>1356</v>
      </c>
      <c r="N37">
        <v>1010</v>
      </c>
      <c r="O37" t="s">
        <v>192</v>
      </c>
      <c r="P37" t="s">
        <v>192</v>
      </c>
      <c r="Q37">
        <v>1000</v>
      </c>
      <c r="X37">
        <v>8.3199999999999993E-3</v>
      </c>
      <c r="Y37">
        <v>6.44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8.3199999999999993E-3</v>
      </c>
      <c r="AH37">
        <v>2</v>
      </c>
      <c r="AI37">
        <v>45955225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45955403</v>
      </c>
      <c r="C38">
        <v>45955214</v>
      </c>
      <c r="D38">
        <v>40361540</v>
      </c>
      <c r="E38">
        <v>1074</v>
      </c>
      <c r="F38">
        <v>1</v>
      </c>
      <c r="G38">
        <v>1074</v>
      </c>
      <c r="H38">
        <v>3</v>
      </c>
      <c r="I38" t="s">
        <v>254</v>
      </c>
      <c r="J38" t="s">
        <v>3</v>
      </c>
      <c r="K38" t="s">
        <v>255</v>
      </c>
      <c r="L38">
        <v>1303</v>
      </c>
      <c r="N38">
        <v>1003</v>
      </c>
      <c r="O38" t="s">
        <v>30</v>
      </c>
      <c r="P38" t="s">
        <v>30</v>
      </c>
      <c r="Q38">
        <v>1000</v>
      </c>
      <c r="X38">
        <v>0.10199999999999999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0.10199999999999999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45955404</v>
      </c>
      <c r="C39">
        <v>45955214</v>
      </c>
      <c r="D39">
        <v>40366509</v>
      </c>
      <c r="E39">
        <v>1074</v>
      </c>
      <c r="F39">
        <v>1</v>
      </c>
      <c r="G39">
        <v>1074</v>
      </c>
      <c r="H39">
        <v>3</v>
      </c>
      <c r="I39" t="s">
        <v>256</v>
      </c>
      <c r="J39" t="s">
        <v>3</v>
      </c>
      <c r="K39" t="s">
        <v>257</v>
      </c>
      <c r="L39">
        <v>1354</v>
      </c>
      <c r="N39">
        <v>1010</v>
      </c>
      <c r="O39" t="s">
        <v>225</v>
      </c>
      <c r="P39" t="s">
        <v>225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45955392</v>
      </c>
      <c r="C40">
        <v>45955214</v>
      </c>
      <c r="D40">
        <v>40345168</v>
      </c>
      <c r="E40">
        <v>1074</v>
      </c>
      <c r="F40">
        <v>1</v>
      </c>
      <c r="G40">
        <v>1074</v>
      </c>
      <c r="H40">
        <v>1</v>
      </c>
      <c r="I40" t="s">
        <v>163</v>
      </c>
      <c r="J40" t="s">
        <v>3</v>
      </c>
      <c r="K40" t="s">
        <v>164</v>
      </c>
      <c r="L40">
        <v>1191</v>
      </c>
      <c r="N40">
        <v>1013</v>
      </c>
      <c r="O40" t="s">
        <v>165</v>
      </c>
      <c r="P40" t="s">
        <v>165</v>
      </c>
      <c r="Q40">
        <v>1</v>
      </c>
      <c r="X40">
        <v>14.5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14.5</v>
      </c>
      <c r="AH40">
        <v>2</v>
      </c>
      <c r="AI40">
        <v>45955215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45955393</v>
      </c>
      <c r="C41">
        <v>45955214</v>
      </c>
      <c r="D41">
        <v>40421779</v>
      </c>
      <c r="E41">
        <v>1</v>
      </c>
      <c r="F41">
        <v>1</v>
      </c>
      <c r="G41">
        <v>1074</v>
      </c>
      <c r="H41">
        <v>2</v>
      </c>
      <c r="I41" t="s">
        <v>200</v>
      </c>
      <c r="J41" t="s">
        <v>201</v>
      </c>
      <c r="K41" t="s">
        <v>202</v>
      </c>
      <c r="L41">
        <v>1368</v>
      </c>
      <c r="N41">
        <v>1011</v>
      </c>
      <c r="O41" t="s">
        <v>169</v>
      </c>
      <c r="P41" t="s">
        <v>169</v>
      </c>
      <c r="Q41">
        <v>1</v>
      </c>
      <c r="X41">
        <v>3.03</v>
      </c>
      <c r="Y41">
        <v>0</v>
      </c>
      <c r="Z41">
        <v>123.34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3.03</v>
      </c>
      <c r="AH41">
        <v>2</v>
      </c>
      <c r="AI41">
        <v>45955216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45955394</v>
      </c>
      <c r="C42">
        <v>45955214</v>
      </c>
      <c r="D42">
        <v>40421112</v>
      </c>
      <c r="E42">
        <v>1</v>
      </c>
      <c r="F42">
        <v>1</v>
      </c>
      <c r="G42">
        <v>1074</v>
      </c>
      <c r="H42">
        <v>2</v>
      </c>
      <c r="I42" t="s">
        <v>203</v>
      </c>
      <c r="J42" t="s">
        <v>204</v>
      </c>
      <c r="K42" t="s">
        <v>205</v>
      </c>
      <c r="L42">
        <v>1368</v>
      </c>
      <c r="N42">
        <v>1011</v>
      </c>
      <c r="O42" t="s">
        <v>169</v>
      </c>
      <c r="P42" t="s">
        <v>169</v>
      </c>
      <c r="Q42">
        <v>1</v>
      </c>
      <c r="X42">
        <v>3</v>
      </c>
      <c r="Y42">
        <v>0</v>
      </c>
      <c r="Z42">
        <v>6.68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</v>
      </c>
      <c r="AH42">
        <v>2</v>
      </c>
      <c r="AI42">
        <v>45955217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45955395</v>
      </c>
      <c r="C43">
        <v>45955214</v>
      </c>
      <c r="D43">
        <v>40421120</v>
      </c>
      <c r="E43">
        <v>1</v>
      </c>
      <c r="F43">
        <v>1</v>
      </c>
      <c r="G43">
        <v>1074</v>
      </c>
      <c r="H43">
        <v>2</v>
      </c>
      <c r="I43" t="s">
        <v>173</v>
      </c>
      <c r="J43" t="s">
        <v>174</v>
      </c>
      <c r="K43" t="s">
        <v>175</v>
      </c>
      <c r="L43">
        <v>1368</v>
      </c>
      <c r="N43">
        <v>1011</v>
      </c>
      <c r="O43" t="s">
        <v>169</v>
      </c>
      <c r="P43" t="s">
        <v>169</v>
      </c>
      <c r="Q43">
        <v>1</v>
      </c>
      <c r="X43">
        <v>3</v>
      </c>
      <c r="Y43">
        <v>0</v>
      </c>
      <c r="Z43">
        <v>0.73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</v>
      </c>
      <c r="AH43">
        <v>2</v>
      </c>
      <c r="AI43">
        <v>45955218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45955396</v>
      </c>
      <c r="C44">
        <v>45955214</v>
      </c>
      <c r="D44">
        <v>40391528</v>
      </c>
      <c r="E44">
        <v>1</v>
      </c>
      <c r="F44">
        <v>1</v>
      </c>
      <c r="G44">
        <v>1074</v>
      </c>
      <c r="H44">
        <v>3</v>
      </c>
      <c r="I44" t="s">
        <v>176</v>
      </c>
      <c r="J44" t="s">
        <v>177</v>
      </c>
      <c r="K44" t="s">
        <v>178</v>
      </c>
      <c r="L44">
        <v>1348</v>
      </c>
      <c r="N44">
        <v>1009</v>
      </c>
      <c r="O44" t="s">
        <v>179</v>
      </c>
      <c r="P44" t="s">
        <v>179</v>
      </c>
      <c r="Q44">
        <v>1000</v>
      </c>
      <c r="X44">
        <v>6.0000000000000002E-5</v>
      </c>
      <c r="Y44">
        <v>11242.42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6.0000000000000002E-5</v>
      </c>
      <c r="AH44">
        <v>2</v>
      </c>
      <c r="AI44">
        <v>45955219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45955397</v>
      </c>
      <c r="C45">
        <v>45955214</v>
      </c>
      <c r="D45">
        <v>40398039</v>
      </c>
      <c r="E45">
        <v>1</v>
      </c>
      <c r="F45">
        <v>1</v>
      </c>
      <c r="G45">
        <v>1074</v>
      </c>
      <c r="H45">
        <v>3</v>
      </c>
      <c r="I45" t="s">
        <v>180</v>
      </c>
      <c r="J45" t="s">
        <v>181</v>
      </c>
      <c r="K45" t="s">
        <v>182</v>
      </c>
      <c r="L45">
        <v>1346</v>
      </c>
      <c r="N45">
        <v>1009</v>
      </c>
      <c r="O45" t="s">
        <v>151</v>
      </c>
      <c r="P45" t="s">
        <v>151</v>
      </c>
      <c r="Q45">
        <v>1</v>
      </c>
      <c r="X45">
        <v>0.8</v>
      </c>
      <c r="Y45">
        <v>25.8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0.8</v>
      </c>
      <c r="AH45">
        <v>2</v>
      </c>
      <c r="AI45">
        <v>45955220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45955398</v>
      </c>
      <c r="C46">
        <v>45955214</v>
      </c>
      <c r="D46">
        <v>40391807</v>
      </c>
      <c r="E46">
        <v>1</v>
      </c>
      <c r="F46">
        <v>1</v>
      </c>
      <c r="G46">
        <v>1074</v>
      </c>
      <c r="H46">
        <v>3</v>
      </c>
      <c r="I46" t="s">
        <v>183</v>
      </c>
      <c r="J46" t="s">
        <v>184</v>
      </c>
      <c r="K46" t="s">
        <v>185</v>
      </c>
      <c r="L46">
        <v>1348</v>
      </c>
      <c r="N46">
        <v>1009</v>
      </c>
      <c r="O46" t="s">
        <v>179</v>
      </c>
      <c r="P46" t="s">
        <v>179</v>
      </c>
      <c r="Q46">
        <v>1000</v>
      </c>
      <c r="X46">
        <v>5.0000000000000001E-4</v>
      </c>
      <c r="Y46">
        <v>60966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5.0000000000000001E-4</v>
      </c>
      <c r="AH46">
        <v>2</v>
      </c>
      <c r="AI46">
        <v>45955221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45955399</v>
      </c>
      <c r="C47">
        <v>45955214</v>
      </c>
      <c r="D47">
        <v>40391830</v>
      </c>
      <c r="E47">
        <v>1</v>
      </c>
      <c r="F47">
        <v>1</v>
      </c>
      <c r="G47">
        <v>1074</v>
      </c>
      <c r="H47">
        <v>3</v>
      </c>
      <c r="I47" t="s">
        <v>186</v>
      </c>
      <c r="J47" t="s">
        <v>187</v>
      </c>
      <c r="K47" t="s">
        <v>188</v>
      </c>
      <c r="L47">
        <v>1348</v>
      </c>
      <c r="N47">
        <v>1009</v>
      </c>
      <c r="O47" t="s">
        <v>179</v>
      </c>
      <c r="P47" t="s">
        <v>179</v>
      </c>
      <c r="Q47">
        <v>1000</v>
      </c>
      <c r="X47">
        <v>4.0000000000000003E-5</v>
      </c>
      <c r="Y47">
        <v>7982.5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4.0000000000000003E-5</v>
      </c>
      <c r="AH47">
        <v>2</v>
      </c>
      <c r="AI47">
        <v>45955222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45955400</v>
      </c>
      <c r="C48">
        <v>45955214</v>
      </c>
      <c r="D48">
        <v>40408943</v>
      </c>
      <c r="E48">
        <v>1</v>
      </c>
      <c r="F48">
        <v>1</v>
      </c>
      <c r="G48">
        <v>1074</v>
      </c>
      <c r="H48">
        <v>3</v>
      </c>
      <c r="I48" t="s">
        <v>189</v>
      </c>
      <c r="J48" t="s">
        <v>190</v>
      </c>
      <c r="K48" t="s">
        <v>191</v>
      </c>
      <c r="L48">
        <v>1356</v>
      </c>
      <c r="N48">
        <v>1010</v>
      </c>
      <c r="O48" t="s">
        <v>192</v>
      </c>
      <c r="P48" t="s">
        <v>192</v>
      </c>
      <c r="Q48">
        <v>1000</v>
      </c>
      <c r="X48">
        <v>4.0000000000000001E-3</v>
      </c>
      <c r="Y48">
        <v>226.68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4.0000000000000001E-3</v>
      </c>
      <c r="AH48">
        <v>2</v>
      </c>
      <c r="AI48">
        <v>45955223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45955401</v>
      </c>
      <c r="C49">
        <v>45955214</v>
      </c>
      <c r="D49">
        <v>40408604</v>
      </c>
      <c r="E49">
        <v>1</v>
      </c>
      <c r="F49">
        <v>1</v>
      </c>
      <c r="G49">
        <v>1074</v>
      </c>
      <c r="H49">
        <v>3</v>
      </c>
      <c r="I49" t="s">
        <v>193</v>
      </c>
      <c r="J49" t="s">
        <v>194</v>
      </c>
      <c r="K49" t="s">
        <v>195</v>
      </c>
      <c r="L49">
        <v>1301</v>
      </c>
      <c r="N49">
        <v>1003</v>
      </c>
      <c r="O49" t="s">
        <v>196</v>
      </c>
      <c r="P49" t="s">
        <v>196</v>
      </c>
      <c r="Q49">
        <v>1</v>
      </c>
      <c r="X49">
        <v>0.96</v>
      </c>
      <c r="Y49">
        <v>0.7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45955224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45955402</v>
      </c>
      <c r="C50">
        <v>45955214</v>
      </c>
      <c r="D50">
        <v>40408606</v>
      </c>
      <c r="E50">
        <v>1</v>
      </c>
      <c r="F50">
        <v>1</v>
      </c>
      <c r="G50">
        <v>1074</v>
      </c>
      <c r="H50">
        <v>3</v>
      </c>
      <c r="I50" t="s">
        <v>197</v>
      </c>
      <c r="J50" t="s">
        <v>198</v>
      </c>
      <c r="K50" t="s">
        <v>199</v>
      </c>
      <c r="L50">
        <v>1356</v>
      </c>
      <c r="N50">
        <v>1010</v>
      </c>
      <c r="O50" t="s">
        <v>192</v>
      </c>
      <c r="P50" t="s">
        <v>192</v>
      </c>
      <c r="Q50">
        <v>1000</v>
      </c>
      <c r="X50">
        <v>8.3199999999999993E-3</v>
      </c>
      <c r="Y50">
        <v>6.44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8.3199999999999993E-3</v>
      </c>
      <c r="AH50">
        <v>2</v>
      </c>
      <c r="AI50">
        <v>45955225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45955403</v>
      </c>
      <c r="C51">
        <v>45955214</v>
      </c>
      <c r="D51">
        <v>40361540</v>
      </c>
      <c r="E51">
        <v>1074</v>
      </c>
      <c r="F51">
        <v>1</v>
      </c>
      <c r="G51">
        <v>1074</v>
      </c>
      <c r="H51">
        <v>3</v>
      </c>
      <c r="I51" t="s">
        <v>254</v>
      </c>
      <c r="J51" t="s">
        <v>3</v>
      </c>
      <c r="K51" t="s">
        <v>255</v>
      </c>
      <c r="L51">
        <v>1303</v>
      </c>
      <c r="N51">
        <v>1003</v>
      </c>
      <c r="O51" t="s">
        <v>30</v>
      </c>
      <c r="P51" t="s">
        <v>30</v>
      </c>
      <c r="Q51">
        <v>1000</v>
      </c>
      <c r="X51">
        <v>0.10199999999999999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0.10199999999999999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45955404</v>
      </c>
      <c r="C52">
        <v>45955214</v>
      </c>
      <c r="D52">
        <v>40366509</v>
      </c>
      <c r="E52">
        <v>1074</v>
      </c>
      <c r="F52">
        <v>1</v>
      </c>
      <c r="G52">
        <v>1074</v>
      </c>
      <c r="H52">
        <v>3</v>
      </c>
      <c r="I52" t="s">
        <v>256</v>
      </c>
      <c r="J52" t="s">
        <v>3</v>
      </c>
      <c r="K52" t="s">
        <v>257</v>
      </c>
      <c r="L52">
        <v>1354</v>
      </c>
      <c r="N52">
        <v>1010</v>
      </c>
      <c r="O52" t="s">
        <v>225</v>
      </c>
      <c r="P52" t="s">
        <v>225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45955405</v>
      </c>
      <c r="C53">
        <v>45955239</v>
      </c>
      <c r="D53">
        <v>40345168</v>
      </c>
      <c r="E53">
        <v>1074</v>
      </c>
      <c r="F53">
        <v>1</v>
      </c>
      <c r="G53">
        <v>1074</v>
      </c>
      <c r="H53">
        <v>1</v>
      </c>
      <c r="I53" t="s">
        <v>163</v>
      </c>
      <c r="J53" t="s">
        <v>3</v>
      </c>
      <c r="K53" t="s">
        <v>164</v>
      </c>
      <c r="L53">
        <v>1191</v>
      </c>
      <c r="N53">
        <v>1013</v>
      </c>
      <c r="O53" t="s">
        <v>165</v>
      </c>
      <c r="P53" t="s">
        <v>165</v>
      </c>
      <c r="Q53">
        <v>1</v>
      </c>
      <c r="X53">
        <v>12.9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12.9</v>
      </c>
      <c r="AH53">
        <v>2</v>
      </c>
      <c r="AI53">
        <v>45955240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45955406</v>
      </c>
      <c r="C54">
        <v>45955239</v>
      </c>
      <c r="D54">
        <v>40421776</v>
      </c>
      <c r="E54">
        <v>1</v>
      </c>
      <c r="F54">
        <v>1</v>
      </c>
      <c r="G54">
        <v>1074</v>
      </c>
      <c r="H54">
        <v>2</v>
      </c>
      <c r="I54" t="s">
        <v>166</v>
      </c>
      <c r="J54" t="s">
        <v>167</v>
      </c>
      <c r="K54" t="s">
        <v>168</v>
      </c>
      <c r="L54">
        <v>1368</v>
      </c>
      <c r="N54">
        <v>1011</v>
      </c>
      <c r="O54" t="s">
        <v>169</v>
      </c>
      <c r="P54" t="s">
        <v>169</v>
      </c>
      <c r="Q54">
        <v>1</v>
      </c>
      <c r="X54">
        <v>2.19</v>
      </c>
      <c r="Y54">
        <v>0</v>
      </c>
      <c r="Z54">
        <v>83.1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2.19</v>
      </c>
      <c r="AH54">
        <v>2</v>
      </c>
      <c r="AI54">
        <v>45955241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45955407</v>
      </c>
      <c r="C55">
        <v>45955239</v>
      </c>
      <c r="D55">
        <v>40421120</v>
      </c>
      <c r="E55">
        <v>1</v>
      </c>
      <c r="F55">
        <v>1</v>
      </c>
      <c r="G55">
        <v>1074</v>
      </c>
      <c r="H55">
        <v>2</v>
      </c>
      <c r="I55" t="s">
        <v>173</v>
      </c>
      <c r="J55" t="s">
        <v>174</v>
      </c>
      <c r="K55" t="s">
        <v>175</v>
      </c>
      <c r="L55">
        <v>1368</v>
      </c>
      <c r="N55">
        <v>1011</v>
      </c>
      <c r="O55" t="s">
        <v>169</v>
      </c>
      <c r="P55" t="s">
        <v>169</v>
      </c>
      <c r="Q55">
        <v>1</v>
      </c>
      <c r="X55">
        <v>2.77</v>
      </c>
      <c r="Y55">
        <v>0</v>
      </c>
      <c r="Z55">
        <v>0.73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2.77</v>
      </c>
      <c r="AH55">
        <v>2</v>
      </c>
      <c r="AI55">
        <v>45955242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45955408</v>
      </c>
      <c r="C56">
        <v>45955239</v>
      </c>
      <c r="D56">
        <v>40421156</v>
      </c>
      <c r="E56">
        <v>1</v>
      </c>
      <c r="F56">
        <v>1</v>
      </c>
      <c r="G56">
        <v>1074</v>
      </c>
      <c r="H56">
        <v>2</v>
      </c>
      <c r="I56" t="s">
        <v>206</v>
      </c>
      <c r="J56" t="s">
        <v>207</v>
      </c>
      <c r="K56" t="s">
        <v>208</v>
      </c>
      <c r="L56">
        <v>1368</v>
      </c>
      <c r="N56">
        <v>1011</v>
      </c>
      <c r="O56" t="s">
        <v>169</v>
      </c>
      <c r="P56" t="s">
        <v>169</v>
      </c>
      <c r="Q56">
        <v>1</v>
      </c>
      <c r="X56">
        <v>2.77</v>
      </c>
      <c r="Y56">
        <v>0</v>
      </c>
      <c r="Z56">
        <v>4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2.77</v>
      </c>
      <c r="AH56">
        <v>2</v>
      </c>
      <c r="AI56">
        <v>45955243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45955409</v>
      </c>
      <c r="C57">
        <v>45955239</v>
      </c>
      <c r="D57">
        <v>40391528</v>
      </c>
      <c r="E57">
        <v>1</v>
      </c>
      <c r="F57">
        <v>1</v>
      </c>
      <c r="G57">
        <v>1074</v>
      </c>
      <c r="H57">
        <v>3</v>
      </c>
      <c r="I57" t="s">
        <v>176</v>
      </c>
      <c r="J57" t="s">
        <v>177</v>
      </c>
      <c r="K57" t="s">
        <v>178</v>
      </c>
      <c r="L57">
        <v>1348</v>
      </c>
      <c r="N57">
        <v>1009</v>
      </c>
      <c r="O57" t="s">
        <v>179</v>
      </c>
      <c r="P57" t="s">
        <v>179</v>
      </c>
      <c r="Q57">
        <v>1000</v>
      </c>
      <c r="X57">
        <v>6.0000000000000002E-5</v>
      </c>
      <c r="Y57">
        <v>11242.42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6.0000000000000002E-5</v>
      </c>
      <c r="AH57">
        <v>2</v>
      </c>
      <c r="AI57">
        <v>45955244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45955410</v>
      </c>
      <c r="C58">
        <v>45955239</v>
      </c>
      <c r="D58">
        <v>40398039</v>
      </c>
      <c r="E58">
        <v>1</v>
      </c>
      <c r="F58">
        <v>1</v>
      </c>
      <c r="G58">
        <v>1074</v>
      </c>
      <c r="H58">
        <v>3</v>
      </c>
      <c r="I58" t="s">
        <v>180</v>
      </c>
      <c r="J58" t="s">
        <v>181</v>
      </c>
      <c r="K58" t="s">
        <v>182</v>
      </c>
      <c r="L58">
        <v>1346</v>
      </c>
      <c r="N58">
        <v>1009</v>
      </c>
      <c r="O58" t="s">
        <v>151</v>
      </c>
      <c r="P58" t="s">
        <v>151</v>
      </c>
      <c r="Q58">
        <v>1</v>
      </c>
      <c r="X58">
        <v>0.8</v>
      </c>
      <c r="Y58">
        <v>25.8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0.8</v>
      </c>
      <c r="AH58">
        <v>2</v>
      </c>
      <c r="AI58">
        <v>45955245</v>
      </c>
      <c r="AJ58">
        <v>50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45955411</v>
      </c>
      <c r="C59">
        <v>45955239</v>
      </c>
      <c r="D59">
        <v>40391807</v>
      </c>
      <c r="E59">
        <v>1</v>
      </c>
      <c r="F59">
        <v>1</v>
      </c>
      <c r="G59">
        <v>1074</v>
      </c>
      <c r="H59">
        <v>3</v>
      </c>
      <c r="I59" t="s">
        <v>183</v>
      </c>
      <c r="J59" t="s">
        <v>184</v>
      </c>
      <c r="K59" t="s">
        <v>185</v>
      </c>
      <c r="L59">
        <v>1348</v>
      </c>
      <c r="N59">
        <v>1009</v>
      </c>
      <c r="O59" t="s">
        <v>179</v>
      </c>
      <c r="P59" t="s">
        <v>179</v>
      </c>
      <c r="Q59">
        <v>1000</v>
      </c>
      <c r="X59">
        <v>5.0000000000000001E-4</v>
      </c>
      <c r="Y59">
        <v>60966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5.0000000000000001E-4</v>
      </c>
      <c r="AH59">
        <v>2</v>
      </c>
      <c r="AI59">
        <v>45955246</v>
      </c>
      <c r="AJ59">
        <v>51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45955412</v>
      </c>
      <c r="C60">
        <v>45955239</v>
      </c>
      <c r="D60">
        <v>40391830</v>
      </c>
      <c r="E60">
        <v>1</v>
      </c>
      <c r="F60">
        <v>1</v>
      </c>
      <c r="G60">
        <v>1074</v>
      </c>
      <c r="H60">
        <v>3</v>
      </c>
      <c r="I60" t="s">
        <v>186</v>
      </c>
      <c r="J60" t="s">
        <v>187</v>
      </c>
      <c r="K60" t="s">
        <v>188</v>
      </c>
      <c r="L60">
        <v>1348</v>
      </c>
      <c r="N60">
        <v>1009</v>
      </c>
      <c r="O60" t="s">
        <v>179</v>
      </c>
      <c r="P60" t="s">
        <v>179</v>
      </c>
      <c r="Q60">
        <v>1000</v>
      </c>
      <c r="X60">
        <v>4.0000000000000003E-5</v>
      </c>
      <c r="Y60">
        <v>7982.5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4.0000000000000003E-5</v>
      </c>
      <c r="AH60">
        <v>2</v>
      </c>
      <c r="AI60">
        <v>45955247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ROW(Source!A34)</f>
        <v>34</v>
      </c>
      <c r="B61">
        <v>45955413</v>
      </c>
      <c r="C61">
        <v>45955239</v>
      </c>
      <c r="D61">
        <v>40408943</v>
      </c>
      <c r="E61">
        <v>1</v>
      </c>
      <c r="F61">
        <v>1</v>
      </c>
      <c r="G61">
        <v>1074</v>
      </c>
      <c r="H61">
        <v>3</v>
      </c>
      <c r="I61" t="s">
        <v>189</v>
      </c>
      <c r="J61" t="s">
        <v>190</v>
      </c>
      <c r="K61" t="s">
        <v>191</v>
      </c>
      <c r="L61">
        <v>1356</v>
      </c>
      <c r="N61">
        <v>1010</v>
      </c>
      <c r="O61" t="s">
        <v>192</v>
      </c>
      <c r="P61" t="s">
        <v>192</v>
      </c>
      <c r="Q61">
        <v>1000</v>
      </c>
      <c r="X61">
        <v>4.0000000000000001E-3</v>
      </c>
      <c r="Y61">
        <v>226.68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4.0000000000000001E-3</v>
      </c>
      <c r="AH61">
        <v>2</v>
      </c>
      <c r="AI61">
        <v>45955248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ROW(Source!A34)</f>
        <v>34</v>
      </c>
      <c r="B62">
        <v>45955414</v>
      </c>
      <c r="C62">
        <v>45955239</v>
      </c>
      <c r="D62">
        <v>40408604</v>
      </c>
      <c r="E62">
        <v>1</v>
      </c>
      <c r="F62">
        <v>1</v>
      </c>
      <c r="G62">
        <v>1074</v>
      </c>
      <c r="H62">
        <v>3</v>
      </c>
      <c r="I62" t="s">
        <v>193</v>
      </c>
      <c r="J62" t="s">
        <v>194</v>
      </c>
      <c r="K62" t="s">
        <v>195</v>
      </c>
      <c r="L62">
        <v>1301</v>
      </c>
      <c r="N62">
        <v>1003</v>
      </c>
      <c r="O62" t="s">
        <v>196</v>
      </c>
      <c r="P62" t="s">
        <v>196</v>
      </c>
      <c r="Q62">
        <v>1</v>
      </c>
      <c r="X62">
        <v>0.96</v>
      </c>
      <c r="Y62">
        <v>0.7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0.96</v>
      </c>
      <c r="AH62">
        <v>2</v>
      </c>
      <c r="AI62">
        <v>45955249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ROW(Source!A34)</f>
        <v>34</v>
      </c>
      <c r="B63">
        <v>45955415</v>
      </c>
      <c r="C63">
        <v>45955239</v>
      </c>
      <c r="D63">
        <v>40408606</v>
      </c>
      <c r="E63">
        <v>1</v>
      </c>
      <c r="F63">
        <v>1</v>
      </c>
      <c r="G63">
        <v>1074</v>
      </c>
      <c r="H63">
        <v>3</v>
      </c>
      <c r="I63" t="s">
        <v>197</v>
      </c>
      <c r="J63" t="s">
        <v>198</v>
      </c>
      <c r="K63" t="s">
        <v>199</v>
      </c>
      <c r="L63">
        <v>1356</v>
      </c>
      <c r="N63">
        <v>1010</v>
      </c>
      <c r="O63" t="s">
        <v>192</v>
      </c>
      <c r="P63" t="s">
        <v>192</v>
      </c>
      <c r="Q63">
        <v>1000</v>
      </c>
      <c r="X63">
        <v>8.3199999999999993E-3</v>
      </c>
      <c r="Y63">
        <v>6.44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8.3199999999999993E-3</v>
      </c>
      <c r="AH63">
        <v>2</v>
      </c>
      <c r="AI63">
        <v>45955250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ROW(Source!A34)</f>
        <v>34</v>
      </c>
      <c r="B64">
        <v>45955416</v>
      </c>
      <c r="C64">
        <v>45955239</v>
      </c>
      <c r="D64">
        <v>40361540</v>
      </c>
      <c r="E64">
        <v>1074</v>
      </c>
      <c r="F64">
        <v>1</v>
      </c>
      <c r="G64">
        <v>1074</v>
      </c>
      <c r="H64">
        <v>3</v>
      </c>
      <c r="I64" t="s">
        <v>254</v>
      </c>
      <c r="J64" t="s">
        <v>3</v>
      </c>
      <c r="K64" t="s">
        <v>255</v>
      </c>
      <c r="L64">
        <v>1303</v>
      </c>
      <c r="N64">
        <v>1003</v>
      </c>
      <c r="O64" t="s">
        <v>30</v>
      </c>
      <c r="P64" t="s">
        <v>30</v>
      </c>
      <c r="Q64">
        <v>1000</v>
      </c>
      <c r="X64">
        <v>0.10199999999999999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0.10199999999999999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ROW(Source!A34)</f>
        <v>34</v>
      </c>
      <c r="B65">
        <v>45955417</v>
      </c>
      <c r="C65">
        <v>45955239</v>
      </c>
      <c r="D65">
        <v>40366509</v>
      </c>
      <c r="E65">
        <v>1074</v>
      </c>
      <c r="F65">
        <v>1</v>
      </c>
      <c r="G65">
        <v>1074</v>
      </c>
      <c r="H65">
        <v>3</v>
      </c>
      <c r="I65" t="s">
        <v>256</v>
      </c>
      <c r="J65" t="s">
        <v>3</v>
      </c>
      <c r="K65" t="s">
        <v>257</v>
      </c>
      <c r="L65">
        <v>1354</v>
      </c>
      <c r="N65">
        <v>1010</v>
      </c>
      <c r="O65" t="s">
        <v>225</v>
      </c>
      <c r="P65" t="s">
        <v>225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45955405</v>
      </c>
      <c r="C66">
        <v>45955239</v>
      </c>
      <c r="D66">
        <v>40345168</v>
      </c>
      <c r="E66">
        <v>1074</v>
      </c>
      <c r="F66">
        <v>1</v>
      </c>
      <c r="G66">
        <v>1074</v>
      </c>
      <c r="H66">
        <v>1</v>
      </c>
      <c r="I66" t="s">
        <v>163</v>
      </c>
      <c r="J66" t="s">
        <v>3</v>
      </c>
      <c r="K66" t="s">
        <v>164</v>
      </c>
      <c r="L66">
        <v>1191</v>
      </c>
      <c r="N66">
        <v>1013</v>
      </c>
      <c r="O66" t="s">
        <v>165</v>
      </c>
      <c r="P66" t="s">
        <v>165</v>
      </c>
      <c r="Q66">
        <v>1</v>
      </c>
      <c r="X66">
        <v>12.9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12.9</v>
      </c>
      <c r="AH66">
        <v>2</v>
      </c>
      <c r="AI66">
        <v>45955240</v>
      </c>
      <c r="AJ66">
        <v>56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45955406</v>
      </c>
      <c r="C67">
        <v>45955239</v>
      </c>
      <c r="D67">
        <v>40421776</v>
      </c>
      <c r="E67">
        <v>1</v>
      </c>
      <c r="F67">
        <v>1</v>
      </c>
      <c r="G67">
        <v>1074</v>
      </c>
      <c r="H67">
        <v>2</v>
      </c>
      <c r="I67" t="s">
        <v>166</v>
      </c>
      <c r="J67" t="s">
        <v>167</v>
      </c>
      <c r="K67" t="s">
        <v>168</v>
      </c>
      <c r="L67">
        <v>1368</v>
      </c>
      <c r="N67">
        <v>1011</v>
      </c>
      <c r="O67" t="s">
        <v>169</v>
      </c>
      <c r="P67" t="s">
        <v>169</v>
      </c>
      <c r="Q67">
        <v>1</v>
      </c>
      <c r="X67">
        <v>2.19</v>
      </c>
      <c r="Y67">
        <v>0</v>
      </c>
      <c r="Z67">
        <v>83.1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2.19</v>
      </c>
      <c r="AH67">
        <v>2</v>
      </c>
      <c r="AI67">
        <v>45955241</v>
      </c>
      <c r="AJ67">
        <v>57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45955407</v>
      </c>
      <c r="C68">
        <v>45955239</v>
      </c>
      <c r="D68">
        <v>40421120</v>
      </c>
      <c r="E68">
        <v>1</v>
      </c>
      <c r="F68">
        <v>1</v>
      </c>
      <c r="G68">
        <v>1074</v>
      </c>
      <c r="H68">
        <v>2</v>
      </c>
      <c r="I68" t="s">
        <v>173</v>
      </c>
      <c r="J68" t="s">
        <v>174</v>
      </c>
      <c r="K68" t="s">
        <v>175</v>
      </c>
      <c r="L68">
        <v>1368</v>
      </c>
      <c r="N68">
        <v>1011</v>
      </c>
      <c r="O68" t="s">
        <v>169</v>
      </c>
      <c r="P68" t="s">
        <v>169</v>
      </c>
      <c r="Q68">
        <v>1</v>
      </c>
      <c r="X68">
        <v>2.77</v>
      </c>
      <c r="Y68">
        <v>0</v>
      </c>
      <c r="Z68">
        <v>0.73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2.77</v>
      </c>
      <c r="AH68">
        <v>2</v>
      </c>
      <c r="AI68">
        <v>45955242</v>
      </c>
      <c r="AJ68">
        <v>58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45955408</v>
      </c>
      <c r="C69">
        <v>45955239</v>
      </c>
      <c r="D69">
        <v>40421156</v>
      </c>
      <c r="E69">
        <v>1</v>
      </c>
      <c r="F69">
        <v>1</v>
      </c>
      <c r="G69">
        <v>1074</v>
      </c>
      <c r="H69">
        <v>2</v>
      </c>
      <c r="I69" t="s">
        <v>206</v>
      </c>
      <c r="J69" t="s">
        <v>207</v>
      </c>
      <c r="K69" t="s">
        <v>208</v>
      </c>
      <c r="L69">
        <v>1368</v>
      </c>
      <c r="N69">
        <v>1011</v>
      </c>
      <c r="O69" t="s">
        <v>169</v>
      </c>
      <c r="P69" t="s">
        <v>169</v>
      </c>
      <c r="Q69">
        <v>1</v>
      </c>
      <c r="X69">
        <v>2.77</v>
      </c>
      <c r="Y69">
        <v>0</v>
      </c>
      <c r="Z69">
        <v>4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2.77</v>
      </c>
      <c r="AH69">
        <v>2</v>
      </c>
      <c r="AI69">
        <v>45955243</v>
      </c>
      <c r="AJ69">
        <v>59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45955409</v>
      </c>
      <c r="C70">
        <v>45955239</v>
      </c>
      <c r="D70">
        <v>40391528</v>
      </c>
      <c r="E70">
        <v>1</v>
      </c>
      <c r="F70">
        <v>1</v>
      </c>
      <c r="G70">
        <v>1074</v>
      </c>
      <c r="H70">
        <v>3</v>
      </c>
      <c r="I70" t="s">
        <v>176</v>
      </c>
      <c r="J70" t="s">
        <v>177</v>
      </c>
      <c r="K70" t="s">
        <v>178</v>
      </c>
      <c r="L70">
        <v>1348</v>
      </c>
      <c r="N70">
        <v>1009</v>
      </c>
      <c r="O70" t="s">
        <v>179</v>
      </c>
      <c r="P70" t="s">
        <v>179</v>
      </c>
      <c r="Q70">
        <v>1000</v>
      </c>
      <c r="X70">
        <v>6.0000000000000002E-5</v>
      </c>
      <c r="Y70">
        <v>11242.42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6.0000000000000002E-5</v>
      </c>
      <c r="AH70">
        <v>2</v>
      </c>
      <c r="AI70">
        <v>45955244</v>
      </c>
      <c r="AJ70">
        <v>60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ROW(Source!A35)</f>
        <v>35</v>
      </c>
      <c r="B71">
        <v>45955410</v>
      </c>
      <c r="C71">
        <v>45955239</v>
      </c>
      <c r="D71">
        <v>40398039</v>
      </c>
      <c r="E71">
        <v>1</v>
      </c>
      <c r="F71">
        <v>1</v>
      </c>
      <c r="G71">
        <v>1074</v>
      </c>
      <c r="H71">
        <v>3</v>
      </c>
      <c r="I71" t="s">
        <v>180</v>
      </c>
      <c r="J71" t="s">
        <v>181</v>
      </c>
      <c r="K71" t="s">
        <v>182</v>
      </c>
      <c r="L71">
        <v>1346</v>
      </c>
      <c r="N71">
        <v>1009</v>
      </c>
      <c r="O71" t="s">
        <v>151</v>
      </c>
      <c r="P71" t="s">
        <v>151</v>
      </c>
      <c r="Q71">
        <v>1</v>
      </c>
      <c r="X71">
        <v>0.8</v>
      </c>
      <c r="Y71">
        <v>25.8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0.8</v>
      </c>
      <c r="AH71">
        <v>2</v>
      </c>
      <c r="AI71">
        <v>45955245</v>
      </c>
      <c r="AJ71">
        <v>61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ROW(Source!A35)</f>
        <v>35</v>
      </c>
      <c r="B72">
        <v>45955411</v>
      </c>
      <c r="C72">
        <v>45955239</v>
      </c>
      <c r="D72">
        <v>40391807</v>
      </c>
      <c r="E72">
        <v>1</v>
      </c>
      <c r="F72">
        <v>1</v>
      </c>
      <c r="G72">
        <v>1074</v>
      </c>
      <c r="H72">
        <v>3</v>
      </c>
      <c r="I72" t="s">
        <v>183</v>
      </c>
      <c r="J72" t="s">
        <v>184</v>
      </c>
      <c r="K72" t="s">
        <v>185</v>
      </c>
      <c r="L72">
        <v>1348</v>
      </c>
      <c r="N72">
        <v>1009</v>
      </c>
      <c r="O72" t="s">
        <v>179</v>
      </c>
      <c r="P72" t="s">
        <v>179</v>
      </c>
      <c r="Q72">
        <v>1000</v>
      </c>
      <c r="X72">
        <v>5.0000000000000001E-4</v>
      </c>
      <c r="Y72">
        <v>60966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5.0000000000000001E-4</v>
      </c>
      <c r="AH72">
        <v>2</v>
      </c>
      <c r="AI72">
        <v>45955246</v>
      </c>
      <c r="AJ72">
        <v>62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ROW(Source!A35)</f>
        <v>35</v>
      </c>
      <c r="B73">
        <v>45955412</v>
      </c>
      <c r="C73">
        <v>45955239</v>
      </c>
      <c r="D73">
        <v>40391830</v>
      </c>
      <c r="E73">
        <v>1</v>
      </c>
      <c r="F73">
        <v>1</v>
      </c>
      <c r="G73">
        <v>1074</v>
      </c>
      <c r="H73">
        <v>3</v>
      </c>
      <c r="I73" t="s">
        <v>186</v>
      </c>
      <c r="J73" t="s">
        <v>187</v>
      </c>
      <c r="K73" t="s">
        <v>188</v>
      </c>
      <c r="L73">
        <v>1348</v>
      </c>
      <c r="N73">
        <v>1009</v>
      </c>
      <c r="O73" t="s">
        <v>179</v>
      </c>
      <c r="P73" t="s">
        <v>179</v>
      </c>
      <c r="Q73">
        <v>1000</v>
      </c>
      <c r="X73">
        <v>4.0000000000000003E-5</v>
      </c>
      <c r="Y73">
        <v>7982.5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4.0000000000000003E-5</v>
      </c>
      <c r="AH73">
        <v>2</v>
      </c>
      <c r="AI73">
        <v>45955247</v>
      </c>
      <c r="AJ73">
        <v>63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ROW(Source!A35)</f>
        <v>35</v>
      </c>
      <c r="B74">
        <v>45955413</v>
      </c>
      <c r="C74">
        <v>45955239</v>
      </c>
      <c r="D74">
        <v>40408943</v>
      </c>
      <c r="E74">
        <v>1</v>
      </c>
      <c r="F74">
        <v>1</v>
      </c>
      <c r="G74">
        <v>1074</v>
      </c>
      <c r="H74">
        <v>3</v>
      </c>
      <c r="I74" t="s">
        <v>189</v>
      </c>
      <c r="J74" t="s">
        <v>190</v>
      </c>
      <c r="K74" t="s">
        <v>191</v>
      </c>
      <c r="L74">
        <v>1356</v>
      </c>
      <c r="N74">
        <v>1010</v>
      </c>
      <c r="O74" t="s">
        <v>192</v>
      </c>
      <c r="P74" t="s">
        <v>192</v>
      </c>
      <c r="Q74">
        <v>1000</v>
      </c>
      <c r="X74">
        <v>4.0000000000000001E-3</v>
      </c>
      <c r="Y74">
        <v>226.68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4.0000000000000001E-3</v>
      </c>
      <c r="AH74">
        <v>2</v>
      </c>
      <c r="AI74">
        <v>45955248</v>
      </c>
      <c r="AJ74">
        <v>64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ROW(Source!A35)</f>
        <v>35</v>
      </c>
      <c r="B75">
        <v>45955414</v>
      </c>
      <c r="C75">
        <v>45955239</v>
      </c>
      <c r="D75">
        <v>40408604</v>
      </c>
      <c r="E75">
        <v>1</v>
      </c>
      <c r="F75">
        <v>1</v>
      </c>
      <c r="G75">
        <v>1074</v>
      </c>
      <c r="H75">
        <v>3</v>
      </c>
      <c r="I75" t="s">
        <v>193</v>
      </c>
      <c r="J75" t="s">
        <v>194</v>
      </c>
      <c r="K75" t="s">
        <v>195</v>
      </c>
      <c r="L75">
        <v>1301</v>
      </c>
      <c r="N75">
        <v>1003</v>
      </c>
      <c r="O75" t="s">
        <v>196</v>
      </c>
      <c r="P75" t="s">
        <v>196</v>
      </c>
      <c r="Q75">
        <v>1</v>
      </c>
      <c r="X75">
        <v>0.96</v>
      </c>
      <c r="Y75">
        <v>0.7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0.96</v>
      </c>
      <c r="AH75">
        <v>2</v>
      </c>
      <c r="AI75">
        <v>45955249</v>
      </c>
      <c r="AJ75">
        <v>65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ROW(Source!A35)</f>
        <v>35</v>
      </c>
      <c r="B76">
        <v>45955415</v>
      </c>
      <c r="C76">
        <v>45955239</v>
      </c>
      <c r="D76">
        <v>40408606</v>
      </c>
      <c r="E76">
        <v>1</v>
      </c>
      <c r="F76">
        <v>1</v>
      </c>
      <c r="G76">
        <v>1074</v>
      </c>
      <c r="H76">
        <v>3</v>
      </c>
      <c r="I76" t="s">
        <v>197</v>
      </c>
      <c r="J76" t="s">
        <v>198</v>
      </c>
      <c r="K76" t="s">
        <v>199</v>
      </c>
      <c r="L76">
        <v>1356</v>
      </c>
      <c r="N76">
        <v>1010</v>
      </c>
      <c r="O76" t="s">
        <v>192</v>
      </c>
      <c r="P76" t="s">
        <v>192</v>
      </c>
      <c r="Q76">
        <v>1000</v>
      </c>
      <c r="X76">
        <v>8.3199999999999993E-3</v>
      </c>
      <c r="Y76">
        <v>6.44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8.3199999999999993E-3</v>
      </c>
      <c r="AH76">
        <v>2</v>
      </c>
      <c r="AI76">
        <v>45955250</v>
      </c>
      <c r="AJ76">
        <v>66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ROW(Source!A35)</f>
        <v>35</v>
      </c>
      <c r="B77">
        <v>45955416</v>
      </c>
      <c r="C77">
        <v>45955239</v>
      </c>
      <c r="D77">
        <v>40361540</v>
      </c>
      <c r="E77">
        <v>1074</v>
      </c>
      <c r="F77">
        <v>1</v>
      </c>
      <c r="G77">
        <v>1074</v>
      </c>
      <c r="H77">
        <v>3</v>
      </c>
      <c r="I77" t="s">
        <v>254</v>
      </c>
      <c r="J77" t="s">
        <v>3</v>
      </c>
      <c r="K77" t="s">
        <v>255</v>
      </c>
      <c r="L77">
        <v>1303</v>
      </c>
      <c r="N77">
        <v>1003</v>
      </c>
      <c r="O77" t="s">
        <v>30</v>
      </c>
      <c r="P77" t="s">
        <v>30</v>
      </c>
      <c r="Q77">
        <v>1000</v>
      </c>
      <c r="X77">
        <v>0.10199999999999999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0.10199999999999999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ROW(Source!A35)</f>
        <v>35</v>
      </c>
      <c r="B78">
        <v>45955417</v>
      </c>
      <c r="C78">
        <v>45955239</v>
      </c>
      <c r="D78">
        <v>40366509</v>
      </c>
      <c r="E78">
        <v>1074</v>
      </c>
      <c r="F78">
        <v>1</v>
      </c>
      <c r="G78">
        <v>1074</v>
      </c>
      <c r="H78">
        <v>3</v>
      </c>
      <c r="I78" t="s">
        <v>256</v>
      </c>
      <c r="J78" t="s">
        <v>3</v>
      </c>
      <c r="K78" t="s">
        <v>257</v>
      </c>
      <c r="L78">
        <v>1354</v>
      </c>
      <c r="N78">
        <v>1010</v>
      </c>
      <c r="O78" t="s">
        <v>225</v>
      </c>
      <c r="P78" t="s">
        <v>225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ROW(Source!A38)</f>
        <v>38</v>
      </c>
      <c r="B79">
        <v>45955418</v>
      </c>
      <c r="C79">
        <v>45955265</v>
      </c>
      <c r="D79">
        <v>40345168</v>
      </c>
      <c r="E79">
        <v>1074</v>
      </c>
      <c r="F79">
        <v>1</v>
      </c>
      <c r="G79">
        <v>1074</v>
      </c>
      <c r="H79">
        <v>1</v>
      </c>
      <c r="I79" t="s">
        <v>163</v>
      </c>
      <c r="J79" t="s">
        <v>3</v>
      </c>
      <c r="K79" t="s">
        <v>164</v>
      </c>
      <c r="L79">
        <v>1191</v>
      </c>
      <c r="N79">
        <v>1013</v>
      </c>
      <c r="O79" t="s">
        <v>165</v>
      </c>
      <c r="P79" t="s">
        <v>165</v>
      </c>
      <c r="Q79">
        <v>1</v>
      </c>
      <c r="X79">
        <v>4.9000000000000004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4.9000000000000004</v>
      </c>
      <c r="AH79">
        <v>2</v>
      </c>
      <c r="AI79">
        <v>45955266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ROW(Source!A38)</f>
        <v>38</v>
      </c>
      <c r="B80">
        <v>45955419</v>
      </c>
      <c r="C80">
        <v>45955265</v>
      </c>
      <c r="D80">
        <v>40421617</v>
      </c>
      <c r="E80">
        <v>1</v>
      </c>
      <c r="F80">
        <v>1</v>
      </c>
      <c r="G80">
        <v>1074</v>
      </c>
      <c r="H80">
        <v>2</v>
      </c>
      <c r="I80" t="s">
        <v>209</v>
      </c>
      <c r="J80" t="s">
        <v>210</v>
      </c>
      <c r="K80" t="s">
        <v>211</v>
      </c>
      <c r="L80">
        <v>1368</v>
      </c>
      <c r="N80">
        <v>1011</v>
      </c>
      <c r="O80" t="s">
        <v>169</v>
      </c>
      <c r="P80" t="s">
        <v>169</v>
      </c>
      <c r="Q80">
        <v>1</v>
      </c>
      <c r="X80">
        <v>0.21</v>
      </c>
      <c r="Y80">
        <v>0</v>
      </c>
      <c r="Z80">
        <v>0.12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0.21</v>
      </c>
      <c r="AH80">
        <v>2</v>
      </c>
      <c r="AI80">
        <v>45955267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ROW(Source!A38)</f>
        <v>38</v>
      </c>
      <c r="B81">
        <v>45955420</v>
      </c>
      <c r="C81">
        <v>45955265</v>
      </c>
      <c r="D81">
        <v>40421776</v>
      </c>
      <c r="E81">
        <v>1</v>
      </c>
      <c r="F81">
        <v>1</v>
      </c>
      <c r="G81">
        <v>1074</v>
      </c>
      <c r="H81">
        <v>2</v>
      </c>
      <c r="I81" t="s">
        <v>166</v>
      </c>
      <c r="J81" t="s">
        <v>167</v>
      </c>
      <c r="K81" t="s">
        <v>168</v>
      </c>
      <c r="L81">
        <v>1368</v>
      </c>
      <c r="N81">
        <v>1011</v>
      </c>
      <c r="O81" t="s">
        <v>169</v>
      </c>
      <c r="P81" t="s">
        <v>169</v>
      </c>
      <c r="Q81">
        <v>1</v>
      </c>
      <c r="X81">
        <v>0.01</v>
      </c>
      <c r="Y81">
        <v>0</v>
      </c>
      <c r="Z81">
        <v>83.1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0.01</v>
      </c>
      <c r="AH81">
        <v>2</v>
      </c>
      <c r="AI81">
        <v>45955268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45955421</v>
      </c>
      <c r="C82">
        <v>45955265</v>
      </c>
      <c r="D82">
        <v>40393076</v>
      </c>
      <c r="E82">
        <v>1</v>
      </c>
      <c r="F82">
        <v>1</v>
      </c>
      <c r="G82">
        <v>1074</v>
      </c>
      <c r="H82">
        <v>3</v>
      </c>
      <c r="I82" t="s">
        <v>212</v>
      </c>
      <c r="J82" t="s">
        <v>213</v>
      </c>
      <c r="K82" t="s">
        <v>214</v>
      </c>
      <c r="L82">
        <v>1346</v>
      </c>
      <c r="N82">
        <v>1009</v>
      </c>
      <c r="O82" t="s">
        <v>151</v>
      </c>
      <c r="P82" t="s">
        <v>151</v>
      </c>
      <c r="Q82">
        <v>1</v>
      </c>
      <c r="X82">
        <v>0.65539999999999998</v>
      </c>
      <c r="Y82">
        <v>6.27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0.65539999999999998</v>
      </c>
      <c r="AH82">
        <v>2</v>
      </c>
      <c r="AI82">
        <v>45955269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ROW(Source!A38)</f>
        <v>38</v>
      </c>
      <c r="B83">
        <v>45955422</v>
      </c>
      <c r="C83">
        <v>45955265</v>
      </c>
      <c r="D83">
        <v>40408943</v>
      </c>
      <c r="E83">
        <v>1</v>
      </c>
      <c r="F83">
        <v>1</v>
      </c>
      <c r="G83">
        <v>1074</v>
      </c>
      <c r="H83">
        <v>3</v>
      </c>
      <c r="I83" t="s">
        <v>189</v>
      </c>
      <c r="J83" t="s">
        <v>190</v>
      </c>
      <c r="K83" t="s">
        <v>191</v>
      </c>
      <c r="L83">
        <v>1356</v>
      </c>
      <c r="N83">
        <v>1010</v>
      </c>
      <c r="O83" t="s">
        <v>192</v>
      </c>
      <c r="P83" t="s">
        <v>192</v>
      </c>
      <c r="Q83">
        <v>1000</v>
      </c>
      <c r="X83">
        <v>3.0000000000000001E-3</v>
      </c>
      <c r="Y83">
        <v>226.68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3.0000000000000001E-3</v>
      </c>
      <c r="AH83">
        <v>2</v>
      </c>
      <c r="AI83">
        <v>45955270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ROW(Source!A38)</f>
        <v>38</v>
      </c>
      <c r="B84">
        <v>45955423</v>
      </c>
      <c r="C84">
        <v>45955265</v>
      </c>
      <c r="D84">
        <v>40366484</v>
      </c>
      <c r="E84">
        <v>1074</v>
      </c>
      <c r="F84">
        <v>1</v>
      </c>
      <c r="G84">
        <v>1074</v>
      </c>
      <c r="H84">
        <v>3</v>
      </c>
      <c r="I84" t="s">
        <v>258</v>
      </c>
      <c r="J84" t="s">
        <v>3</v>
      </c>
      <c r="K84" t="s">
        <v>259</v>
      </c>
      <c r="L84">
        <v>1391</v>
      </c>
      <c r="N84">
        <v>1013</v>
      </c>
      <c r="O84" t="s">
        <v>84</v>
      </c>
      <c r="P84" t="s">
        <v>84</v>
      </c>
      <c r="Q84">
        <v>1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ROW(Source!A39)</f>
        <v>39</v>
      </c>
      <c r="B85">
        <v>45955418</v>
      </c>
      <c r="C85">
        <v>45955265</v>
      </c>
      <c r="D85">
        <v>40345168</v>
      </c>
      <c r="E85">
        <v>1074</v>
      </c>
      <c r="F85">
        <v>1</v>
      </c>
      <c r="G85">
        <v>1074</v>
      </c>
      <c r="H85">
        <v>1</v>
      </c>
      <c r="I85" t="s">
        <v>163</v>
      </c>
      <c r="J85" t="s">
        <v>3</v>
      </c>
      <c r="K85" t="s">
        <v>164</v>
      </c>
      <c r="L85">
        <v>1191</v>
      </c>
      <c r="N85">
        <v>1013</v>
      </c>
      <c r="O85" t="s">
        <v>165</v>
      </c>
      <c r="P85" t="s">
        <v>165</v>
      </c>
      <c r="Q85">
        <v>1</v>
      </c>
      <c r="X85">
        <v>4.9000000000000004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4.9000000000000004</v>
      </c>
      <c r="AH85">
        <v>2</v>
      </c>
      <c r="AI85">
        <v>45955266</v>
      </c>
      <c r="AJ85">
        <v>72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ROW(Source!A39)</f>
        <v>39</v>
      </c>
      <c r="B86">
        <v>45955419</v>
      </c>
      <c r="C86">
        <v>45955265</v>
      </c>
      <c r="D86">
        <v>40421617</v>
      </c>
      <c r="E86">
        <v>1</v>
      </c>
      <c r="F86">
        <v>1</v>
      </c>
      <c r="G86">
        <v>1074</v>
      </c>
      <c r="H86">
        <v>2</v>
      </c>
      <c r="I86" t="s">
        <v>209</v>
      </c>
      <c r="J86" t="s">
        <v>210</v>
      </c>
      <c r="K86" t="s">
        <v>211</v>
      </c>
      <c r="L86">
        <v>1368</v>
      </c>
      <c r="N86">
        <v>1011</v>
      </c>
      <c r="O86" t="s">
        <v>169</v>
      </c>
      <c r="P86" t="s">
        <v>169</v>
      </c>
      <c r="Q86">
        <v>1</v>
      </c>
      <c r="X86">
        <v>0.21</v>
      </c>
      <c r="Y86">
        <v>0</v>
      </c>
      <c r="Z86">
        <v>0.12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0.21</v>
      </c>
      <c r="AH86">
        <v>2</v>
      </c>
      <c r="AI86">
        <v>45955267</v>
      </c>
      <c r="AJ86">
        <v>73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ROW(Source!A39)</f>
        <v>39</v>
      </c>
      <c r="B87">
        <v>45955420</v>
      </c>
      <c r="C87">
        <v>45955265</v>
      </c>
      <c r="D87">
        <v>40421776</v>
      </c>
      <c r="E87">
        <v>1</v>
      </c>
      <c r="F87">
        <v>1</v>
      </c>
      <c r="G87">
        <v>1074</v>
      </c>
      <c r="H87">
        <v>2</v>
      </c>
      <c r="I87" t="s">
        <v>166</v>
      </c>
      <c r="J87" t="s">
        <v>167</v>
      </c>
      <c r="K87" t="s">
        <v>168</v>
      </c>
      <c r="L87">
        <v>1368</v>
      </c>
      <c r="N87">
        <v>1011</v>
      </c>
      <c r="O87" t="s">
        <v>169</v>
      </c>
      <c r="P87" t="s">
        <v>169</v>
      </c>
      <c r="Q87">
        <v>1</v>
      </c>
      <c r="X87">
        <v>0.01</v>
      </c>
      <c r="Y87">
        <v>0</v>
      </c>
      <c r="Z87">
        <v>83.1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45955268</v>
      </c>
      <c r="AJ87">
        <v>74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ROW(Source!A39)</f>
        <v>39</v>
      </c>
      <c r="B88">
        <v>45955421</v>
      </c>
      <c r="C88">
        <v>45955265</v>
      </c>
      <c r="D88">
        <v>40393076</v>
      </c>
      <c r="E88">
        <v>1</v>
      </c>
      <c r="F88">
        <v>1</v>
      </c>
      <c r="G88">
        <v>1074</v>
      </c>
      <c r="H88">
        <v>3</v>
      </c>
      <c r="I88" t="s">
        <v>212</v>
      </c>
      <c r="J88" t="s">
        <v>213</v>
      </c>
      <c r="K88" t="s">
        <v>214</v>
      </c>
      <c r="L88">
        <v>1346</v>
      </c>
      <c r="N88">
        <v>1009</v>
      </c>
      <c r="O88" t="s">
        <v>151</v>
      </c>
      <c r="P88" t="s">
        <v>151</v>
      </c>
      <c r="Q88">
        <v>1</v>
      </c>
      <c r="X88">
        <v>0.65539999999999998</v>
      </c>
      <c r="Y88">
        <v>6.27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0.65539999999999998</v>
      </c>
      <c r="AH88">
        <v>2</v>
      </c>
      <c r="AI88">
        <v>45955269</v>
      </c>
      <c r="AJ88">
        <v>75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ROW(Source!A39)</f>
        <v>39</v>
      </c>
      <c r="B89">
        <v>45955422</v>
      </c>
      <c r="C89">
        <v>45955265</v>
      </c>
      <c r="D89">
        <v>40408943</v>
      </c>
      <c r="E89">
        <v>1</v>
      </c>
      <c r="F89">
        <v>1</v>
      </c>
      <c r="G89">
        <v>1074</v>
      </c>
      <c r="H89">
        <v>3</v>
      </c>
      <c r="I89" t="s">
        <v>189</v>
      </c>
      <c r="J89" t="s">
        <v>190</v>
      </c>
      <c r="K89" t="s">
        <v>191</v>
      </c>
      <c r="L89">
        <v>1356</v>
      </c>
      <c r="N89">
        <v>1010</v>
      </c>
      <c r="O89" t="s">
        <v>192</v>
      </c>
      <c r="P89" t="s">
        <v>192</v>
      </c>
      <c r="Q89">
        <v>1000</v>
      </c>
      <c r="X89">
        <v>3.0000000000000001E-3</v>
      </c>
      <c r="Y89">
        <v>226.68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3.0000000000000001E-3</v>
      </c>
      <c r="AH89">
        <v>2</v>
      </c>
      <c r="AI89">
        <v>45955270</v>
      </c>
      <c r="AJ89">
        <v>76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ROW(Source!A39)</f>
        <v>39</v>
      </c>
      <c r="B90">
        <v>45955423</v>
      </c>
      <c r="C90">
        <v>45955265</v>
      </c>
      <c r="D90">
        <v>40366484</v>
      </c>
      <c r="E90">
        <v>1074</v>
      </c>
      <c r="F90">
        <v>1</v>
      </c>
      <c r="G90">
        <v>1074</v>
      </c>
      <c r="H90">
        <v>3</v>
      </c>
      <c r="I90" t="s">
        <v>258</v>
      </c>
      <c r="J90" t="s">
        <v>3</v>
      </c>
      <c r="K90" t="s">
        <v>259</v>
      </c>
      <c r="L90">
        <v>1391</v>
      </c>
      <c r="N90">
        <v>1013</v>
      </c>
      <c r="O90" t="s">
        <v>84</v>
      </c>
      <c r="P90" t="s">
        <v>84</v>
      </c>
      <c r="Q90">
        <v>1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ROW(Source!A42)</f>
        <v>42</v>
      </c>
      <c r="B91">
        <v>45955424</v>
      </c>
      <c r="C91">
        <v>45955278</v>
      </c>
      <c r="D91">
        <v>40345168</v>
      </c>
      <c r="E91">
        <v>1074</v>
      </c>
      <c r="F91">
        <v>1</v>
      </c>
      <c r="G91">
        <v>1074</v>
      </c>
      <c r="H91">
        <v>1</v>
      </c>
      <c r="I91" t="s">
        <v>163</v>
      </c>
      <c r="J91" t="s">
        <v>3</v>
      </c>
      <c r="K91" t="s">
        <v>164</v>
      </c>
      <c r="L91">
        <v>1191</v>
      </c>
      <c r="N91">
        <v>1013</v>
      </c>
      <c r="O91" t="s">
        <v>165</v>
      </c>
      <c r="P91" t="s">
        <v>165</v>
      </c>
      <c r="Q91">
        <v>1</v>
      </c>
      <c r="X91">
        <v>3.54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3.54</v>
      </c>
      <c r="AH91">
        <v>2</v>
      </c>
      <c r="AI91">
        <v>45955279</v>
      </c>
      <c r="AJ91">
        <v>77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ROW(Source!A42)</f>
        <v>42</v>
      </c>
      <c r="B92">
        <v>45955425</v>
      </c>
      <c r="C92">
        <v>45955278</v>
      </c>
      <c r="D92">
        <v>40421617</v>
      </c>
      <c r="E92">
        <v>1</v>
      </c>
      <c r="F92">
        <v>1</v>
      </c>
      <c r="G92">
        <v>1074</v>
      </c>
      <c r="H92">
        <v>2</v>
      </c>
      <c r="I92" t="s">
        <v>209</v>
      </c>
      <c r="J92" t="s">
        <v>210</v>
      </c>
      <c r="K92" t="s">
        <v>211</v>
      </c>
      <c r="L92">
        <v>1368</v>
      </c>
      <c r="N92">
        <v>1011</v>
      </c>
      <c r="O92" t="s">
        <v>169</v>
      </c>
      <c r="P92" t="s">
        <v>169</v>
      </c>
      <c r="Q92">
        <v>1</v>
      </c>
      <c r="X92">
        <v>0.13</v>
      </c>
      <c r="Y92">
        <v>0</v>
      </c>
      <c r="Z92">
        <v>0.12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0.13</v>
      </c>
      <c r="AH92">
        <v>2</v>
      </c>
      <c r="AI92">
        <v>45955280</v>
      </c>
      <c r="AJ92">
        <v>78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ROW(Source!A42)</f>
        <v>42</v>
      </c>
      <c r="B93">
        <v>45955426</v>
      </c>
      <c r="C93">
        <v>45955278</v>
      </c>
      <c r="D93">
        <v>40393076</v>
      </c>
      <c r="E93">
        <v>1</v>
      </c>
      <c r="F93">
        <v>1</v>
      </c>
      <c r="G93">
        <v>1074</v>
      </c>
      <c r="H93">
        <v>3</v>
      </c>
      <c r="I93" t="s">
        <v>212</v>
      </c>
      <c r="J93" t="s">
        <v>213</v>
      </c>
      <c r="K93" t="s">
        <v>214</v>
      </c>
      <c r="L93">
        <v>1346</v>
      </c>
      <c r="N93">
        <v>1009</v>
      </c>
      <c r="O93" t="s">
        <v>151</v>
      </c>
      <c r="P93" t="s">
        <v>151</v>
      </c>
      <c r="Q93">
        <v>1</v>
      </c>
      <c r="X93">
        <v>0.39360000000000001</v>
      </c>
      <c r="Y93">
        <v>6.27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0.39360000000000001</v>
      </c>
      <c r="AH93">
        <v>2</v>
      </c>
      <c r="AI93">
        <v>45955281</v>
      </c>
      <c r="AJ93">
        <v>79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ROW(Source!A42)</f>
        <v>42</v>
      </c>
      <c r="B94">
        <v>45955427</v>
      </c>
      <c r="C94">
        <v>45955278</v>
      </c>
      <c r="D94">
        <v>40366493</v>
      </c>
      <c r="E94">
        <v>1074</v>
      </c>
      <c r="F94">
        <v>1</v>
      </c>
      <c r="G94">
        <v>1074</v>
      </c>
      <c r="H94">
        <v>3</v>
      </c>
      <c r="I94" t="s">
        <v>258</v>
      </c>
      <c r="J94" t="s">
        <v>3</v>
      </c>
      <c r="K94" t="s">
        <v>260</v>
      </c>
      <c r="L94">
        <v>1391</v>
      </c>
      <c r="N94">
        <v>1013</v>
      </c>
      <c r="O94" t="s">
        <v>84</v>
      </c>
      <c r="P94" t="s">
        <v>84</v>
      </c>
      <c r="Q94">
        <v>1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ROW(Source!A43)</f>
        <v>43</v>
      </c>
      <c r="B95">
        <v>45955424</v>
      </c>
      <c r="C95">
        <v>45955278</v>
      </c>
      <c r="D95">
        <v>40345168</v>
      </c>
      <c r="E95">
        <v>1074</v>
      </c>
      <c r="F95">
        <v>1</v>
      </c>
      <c r="G95">
        <v>1074</v>
      </c>
      <c r="H95">
        <v>1</v>
      </c>
      <c r="I95" t="s">
        <v>163</v>
      </c>
      <c r="J95" t="s">
        <v>3</v>
      </c>
      <c r="K95" t="s">
        <v>164</v>
      </c>
      <c r="L95">
        <v>1191</v>
      </c>
      <c r="N95">
        <v>1013</v>
      </c>
      <c r="O95" t="s">
        <v>165</v>
      </c>
      <c r="P95" t="s">
        <v>165</v>
      </c>
      <c r="Q95">
        <v>1</v>
      </c>
      <c r="X95">
        <v>3.54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3.54</v>
      </c>
      <c r="AH95">
        <v>2</v>
      </c>
      <c r="AI95">
        <v>45955279</v>
      </c>
      <c r="AJ95">
        <v>80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ROW(Source!A43)</f>
        <v>43</v>
      </c>
      <c r="B96">
        <v>45955425</v>
      </c>
      <c r="C96">
        <v>45955278</v>
      </c>
      <c r="D96">
        <v>40421617</v>
      </c>
      <c r="E96">
        <v>1</v>
      </c>
      <c r="F96">
        <v>1</v>
      </c>
      <c r="G96">
        <v>1074</v>
      </c>
      <c r="H96">
        <v>2</v>
      </c>
      <c r="I96" t="s">
        <v>209</v>
      </c>
      <c r="J96" t="s">
        <v>210</v>
      </c>
      <c r="K96" t="s">
        <v>211</v>
      </c>
      <c r="L96">
        <v>1368</v>
      </c>
      <c r="N96">
        <v>1011</v>
      </c>
      <c r="O96" t="s">
        <v>169</v>
      </c>
      <c r="P96" t="s">
        <v>169</v>
      </c>
      <c r="Q96">
        <v>1</v>
      </c>
      <c r="X96">
        <v>0.13</v>
      </c>
      <c r="Y96">
        <v>0</v>
      </c>
      <c r="Z96">
        <v>0.12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0.13</v>
      </c>
      <c r="AH96">
        <v>2</v>
      </c>
      <c r="AI96">
        <v>45955280</v>
      </c>
      <c r="AJ96">
        <v>81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ROW(Source!A43)</f>
        <v>43</v>
      </c>
      <c r="B97">
        <v>45955426</v>
      </c>
      <c r="C97">
        <v>45955278</v>
      </c>
      <c r="D97">
        <v>40393076</v>
      </c>
      <c r="E97">
        <v>1</v>
      </c>
      <c r="F97">
        <v>1</v>
      </c>
      <c r="G97">
        <v>1074</v>
      </c>
      <c r="H97">
        <v>3</v>
      </c>
      <c r="I97" t="s">
        <v>212</v>
      </c>
      <c r="J97" t="s">
        <v>213</v>
      </c>
      <c r="K97" t="s">
        <v>214</v>
      </c>
      <c r="L97">
        <v>1346</v>
      </c>
      <c r="N97">
        <v>1009</v>
      </c>
      <c r="O97" t="s">
        <v>151</v>
      </c>
      <c r="P97" t="s">
        <v>151</v>
      </c>
      <c r="Q97">
        <v>1</v>
      </c>
      <c r="X97">
        <v>0.39360000000000001</v>
      </c>
      <c r="Y97">
        <v>6.27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0.39360000000000001</v>
      </c>
      <c r="AH97">
        <v>2</v>
      </c>
      <c r="AI97">
        <v>45955281</v>
      </c>
      <c r="AJ97">
        <v>82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ROW(Source!A43)</f>
        <v>43</v>
      </c>
      <c r="B98">
        <v>45955427</v>
      </c>
      <c r="C98">
        <v>45955278</v>
      </c>
      <c r="D98">
        <v>40366493</v>
      </c>
      <c r="E98">
        <v>1074</v>
      </c>
      <c r="F98">
        <v>1</v>
      </c>
      <c r="G98">
        <v>1074</v>
      </c>
      <c r="H98">
        <v>3</v>
      </c>
      <c r="I98" t="s">
        <v>258</v>
      </c>
      <c r="J98" t="s">
        <v>3</v>
      </c>
      <c r="K98" t="s">
        <v>260</v>
      </c>
      <c r="L98">
        <v>1391</v>
      </c>
      <c r="N98">
        <v>1013</v>
      </c>
      <c r="O98" t="s">
        <v>84</v>
      </c>
      <c r="P98" t="s">
        <v>84</v>
      </c>
      <c r="Q98">
        <v>1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ROW(Source!A46)</f>
        <v>46</v>
      </c>
      <c r="B99">
        <v>45956909</v>
      </c>
      <c r="C99">
        <v>45955287</v>
      </c>
      <c r="D99">
        <v>40345168</v>
      </c>
      <c r="E99">
        <v>1074</v>
      </c>
      <c r="F99">
        <v>1</v>
      </c>
      <c r="G99">
        <v>1074</v>
      </c>
      <c r="H99">
        <v>1</v>
      </c>
      <c r="I99" t="s">
        <v>163</v>
      </c>
      <c r="J99" t="s">
        <v>3</v>
      </c>
      <c r="K99" t="s">
        <v>164</v>
      </c>
      <c r="L99">
        <v>1191</v>
      </c>
      <c r="N99">
        <v>1013</v>
      </c>
      <c r="O99" t="s">
        <v>165</v>
      </c>
      <c r="P99" t="s">
        <v>165</v>
      </c>
      <c r="Q99">
        <v>1</v>
      </c>
      <c r="X99">
        <v>116.43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116.43</v>
      </c>
      <c r="AH99">
        <v>2</v>
      </c>
      <c r="AI99">
        <v>45956909</v>
      </c>
      <c r="AJ99">
        <v>83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ROW(Source!A46)</f>
        <v>46</v>
      </c>
      <c r="B100">
        <v>45956910</v>
      </c>
      <c r="C100">
        <v>45955287</v>
      </c>
      <c r="D100">
        <v>40421776</v>
      </c>
      <c r="E100">
        <v>1</v>
      </c>
      <c r="F100">
        <v>1</v>
      </c>
      <c r="G100">
        <v>1074</v>
      </c>
      <c r="H100">
        <v>2</v>
      </c>
      <c r="I100" t="s">
        <v>166</v>
      </c>
      <c r="J100" t="s">
        <v>167</v>
      </c>
      <c r="K100" t="s">
        <v>168</v>
      </c>
      <c r="L100">
        <v>1368</v>
      </c>
      <c r="N100">
        <v>1011</v>
      </c>
      <c r="O100" t="s">
        <v>169</v>
      </c>
      <c r="P100" t="s">
        <v>169</v>
      </c>
      <c r="Q100">
        <v>1</v>
      </c>
      <c r="X100">
        <v>0.16</v>
      </c>
      <c r="Y100">
        <v>0</v>
      </c>
      <c r="Z100">
        <v>83.1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45956910</v>
      </c>
      <c r="AJ100">
        <v>84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ROW(Source!A46)</f>
        <v>46</v>
      </c>
      <c r="B101">
        <v>45956911</v>
      </c>
      <c r="C101">
        <v>45955287</v>
      </c>
      <c r="D101">
        <v>40391248</v>
      </c>
      <c r="E101">
        <v>1</v>
      </c>
      <c r="F101">
        <v>1</v>
      </c>
      <c r="G101">
        <v>1074</v>
      </c>
      <c r="H101">
        <v>3</v>
      </c>
      <c r="I101" t="s">
        <v>215</v>
      </c>
      <c r="J101" t="s">
        <v>216</v>
      </c>
      <c r="K101" t="s">
        <v>217</v>
      </c>
      <c r="L101">
        <v>1346</v>
      </c>
      <c r="N101">
        <v>1009</v>
      </c>
      <c r="O101" t="s">
        <v>151</v>
      </c>
      <c r="P101" t="s">
        <v>151</v>
      </c>
      <c r="Q101">
        <v>1</v>
      </c>
      <c r="X101">
        <v>5</v>
      </c>
      <c r="Y101">
        <v>1.61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5</v>
      </c>
      <c r="AH101">
        <v>2</v>
      </c>
      <c r="AI101">
        <v>45956911</v>
      </c>
      <c r="AJ101">
        <v>85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ROW(Source!A46)</f>
        <v>46</v>
      </c>
      <c r="B102">
        <v>45956912</v>
      </c>
      <c r="C102">
        <v>45955287</v>
      </c>
      <c r="D102">
        <v>40392228</v>
      </c>
      <c r="E102">
        <v>1</v>
      </c>
      <c r="F102">
        <v>1</v>
      </c>
      <c r="G102">
        <v>1074</v>
      </c>
      <c r="H102">
        <v>3</v>
      </c>
      <c r="I102" t="s">
        <v>218</v>
      </c>
      <c r="J102" t="s">
        <v>219</v>
      </c>
      <c r="K102" t="s">
        <v>220</v>
      </c>
      <c r="L102">
        <v>1327</v>
      </c>
      <c r="N102">
        <v>1005</v>
      </c>
      <c r="O102" t="s">
        <v>221</v>
      </c>
      <c r="P102" t="s">
        <v>221</v>
      </c>
      <c r="Q102">
        <v>1</v>
      </c>
      <c r="X102">
        <v>5</v>
      </c>
      <c r="Y102">
        <v>127.33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5</v>
      </c>
      <c r="AH102">
        <v>2</v>
      </c>
      <c r="AI102">
        <v>45956912</v>
      </c>
      <c r="AJ102">
        <v>86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ROW(Source!A46)</f>
        <v>46</v>
      </c>
      <c r="B103">
        <v>45956913</v>
      </c>
      <c r="C103">
        <v>45955287</v>
      </c>
      <c r="D103">
        <v>40393697</v>
      </c>
      <c r="E103">
        <v>1</v>
      </c>
      <c r="F103">
        <v>1</v>
      </c>
      <c r="G103">
        <v>1074</v>
      </c>
      <c r="H103">
        <v>3</v>
      </c>
      <c r="I103" t="s">
        <v>222</v>
      </c>
      <c r="J103" t="s">
        <v>223</v>
      </c>
      <c r="K103" t="s">
        <v>224</v>
      </c>
      <c r="L103">
        <v>1354</v>
      </c>
      <c r="N103">
        <v>1010</v>
      </c>
      <c r="O103" t="s">
        <v>225</v>
      </c>
      <c r="P103" t="s">
        <v>225</v>
      </c>
      <c r="Q103">
        <v>1</v>
      </c>
      <c r="X103">
        <v>1.2</v>
      </c>
      <c r="Y103">
        <v>38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1.2</v>
      </c>
      <c r="AH103">
        <v>2</v>
      </c>
      <c r="AI103">
        <v>45956913</v>
      </c>
      <c r="AJ103">
        <v>87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ROW(Source!A46)</f>
        <v>46</v>
      </c>
      <c r="B104">
        <v>45956914</v>
      </c>
      <c r="C104">
        <v>45955287</v>
      </c>
      <c r="D104">
        <v>40398276</v>
      </c>
      <c r="E104">
        <v>1</v>
      </c>
      <c r="F104">
        <v>1</v>
      </c>
      <c r="G104">
        <v>1074</v>
      </c>
      <c r="H104">
        <v>3</v>
      </c>
      <c r="I104" t="s">
        <v>226</v>
      </c>
      <c r="J104" t="s">
        <v>227</v>
      </c>
      <c r="K104" t="s">
        <v>228</v>
      </c>
      <c r="L104">
        <v>1296</v>
      </c>
      <c r="N104">
        <v>1002</v>
      </c>
      <c r="O104" t="s">
        <v>229</v>
      </c>
      <c r="P104" t="s">
        <v>229</v>
      </c>
      <c r="Q104">
        <v>1</v>
      </c>
      <c r="X104">
        <v>15</v>
      </c>
      <c r="Y104">
        <v>16.260000000000002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15</v>
      </c>
      <c r="AH104">
        <v>2</v>
      </c>
      <c r="AI104">
        <v>45956914</v>
      </c>
      <c r="AJ104">
        <v>88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ROW(Source!A46)</f>
        <v>46</v>
      </c>
      <c r="B105">
        <v>45956915</v>
      </c>
      <c r="C105">
        <v>45955287</v>
      </c>
      <c r="D105">
        <v>40366473</v>
      </c>
      <c r="E105">
        <v>1074</v>
      </c>
      <c r="F105">
        <v>1</v>
      </c>
      <c r="G105">
        <v>1074</v>
      </c>
      <c r="H105">
        <v>3</v>
      </c>
      <c r="I105" t="s">
        <v>258</v>
      </c>
      <c r="J105" t="s">
        <v>3</v>
      </c>
      <c r="K105" t="s">
        <v>261</v>
      </c>
      <c r="L105">
        <v>1391</v>
      </c>
      <c r="N105">
        <v>1013</v>
      </c>
      <c r="O105" t="s">
        <v>84</v>
      </c>
      <c r="P105" t="s">
        <v>84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ROW(Source!A47)</f>
        <v>47</v>
      </c>
      <c r="B106">
        <v>45956909</v>
      </c>
      <c r="C106">
        <v>45955287</v>
      </c>
      <c r="D106">
        <v>40345168</v>
      </c>
      <c r="E106">
        <v>1074</v>
      </c>
      <c r="F106">
        <v>1</v>
      </c>
      <c r="G106">
        <v>1074</v>
      </c>
      <c r="H106">
        <v>1</v>
      </c>
      <c r="I106" t="s">
        <v>163</v>
      </c>
      <c r="J106" t="s">
        <v>3</v>
      </c>
      <c r="K106" t="s">
        <v>164</v>
      </c>
      <c r="L106">
        <v>1191</v>
      </c>
      <c r="N106">
        <v>1013</v>
      </c>
      <c r="O106" t="s">
        <v>165</v>
      </c>
      <c r="P106" t="s">
        <v>165</v>
      </c>
      <c r="Q106">
        <v>1</v>
      </c>
      <c r="X106">
        <v>116.43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116.43</v>
      </c>
      <c r="AH106">
        <v>2</v>
      </c>
      <c r="AI106">
        <v>45956909</v>
      </c>
      <c r="AJ106">
        <v>89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ROW(Source!A47)</f>
        <v>47</v>
      </c>
      <c r="B107">
        <v>45956910</v>
      </c>
      <c r="C107">
        <v>45955287</v>
      </c>
      <c r="D107">
        <v>40421776</v>
      </c>
      <c r="E107">
        <v>1</v>
      </c>
      <c r="F107">
        <v>1</v>
      </c>
      <c r="G107">
        <v>1074</v>
      </c>
      <c r="H107">
        <v>2</v>
      </c>
      <c r="I107" t="s">
        <v>166</v>
      </c>
      <c r="J107" t="s">
        <v>167</v>
      </c>
      <c r="K107" t="s">
        <v>168</v>
      </c>
      <c r="L107">
        <v>1368</v>
      </c>
      <c r="N107">
        <v>1011</v>
      </c>
      <c r="O107" t="s">
        <v>169</v>
      </c>
      <c r="P107" t="s">
        <v>169</v>
      </c>
      <c r="Q107">
        <v>1</v>
      </c>
      <c r="X107">
        <v>0.16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0.16</v>
      </c>
      <c r="AH107">
        <v>2</v>
      </c>
      <c r="AI107">
        <v>45956910</v>
      </c>
      <c r="AJ107">
        <v>90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ROW(Source!A47)</f>
        <v>47</v>
      </c>
      <c r="B108">
        <v>45956911</v>
      </c>
      <c r="C108">
        <v>45955287</v>
      </c>
      <c r="D108">
        <v>40391248</v>
      </c>
      <c r="E108">
        <v>1</v>
      </c>
      <c r="F108">
        <v>1</v>
      </c>
      <c r="G108">
        <v>1074</v>
      </c>
      <c r="H108">
        <v>3</v>
      </c>
      <c r="I108" t="s">
        <v>215</v>
      </c>
      <c r="J108" t="s">
        <v>216</v>
      </c>
      <c r="K108" t="s">
        <v>217</v>
      </c>
      <c r="L108">
        <v>1346</v>
      </c>
      <c r="N108">
        <v>1009</v>
      </c>
      <c r="O108" t="s">
        <v>151</v>
      </c>
      <c r="P108" t="s">
        <v>151</v>
      </c>
      <c r="Q108">
        <v>1</v>
      </c>
      <c r="X108">
        <v>5</v>
      </c>
      <c r="Y108">
        <v>1.61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5</v>
      </c>
      <c r="AH108">
        <v>2</v>
      </c>
      <c r="AI108">
        <v>45956911</v>
      </c>
      <c r="AJ108">
        <v>91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ROW(Source!A47)</f>
        <v>47</v>
      </c>
      <c r="B109">
        <v>45956912</v>
      </c>
      <c r="C109">
        <v>45955287</v>
      </c>
      <c r="D109">
        <v>40392228</v>
      </c>
      <c r="E109">
        <v>1</v>
      </c>
      <c r="F109">
        <v>1</v>
      </c>
      <c r="G109">
        <v>1074</v>
      </c>
      <c r="H109">
        <v>3</v>
      </c>
      <c r="I109" t="s">
        <v>218</v>
      </c>
      <c r="J109" t="s">
        <v>219</v>
      </c>
      <c r="K109" t="s">
        <v>220</v>
      </c>
      <c r="L109">
        <v>1327</v>
      </c>
      <c r="N109">
        <v>1005</v>
      </c>
      <c r="O109" t="s">
        <v>221</v>
      </c>
      <c r="P109" t="s">
        <v>221</v>
      </c>
      <c r="Q109">
        <v>1</v>
      </c>
      <c r="X109">
        <v>5</v>
      </c>
      <c r="Y109">
        <v>127.33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5</v>
      </c>
      <c r="AH109">
        <v>2</v>
      </c>
      <c r="AI109">
        <v>45956912</v>
      </c>
      <c r="AJ109">
        <v>92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ROW(Source!A47)</f>
        <v>47</v>
      </c>
      <c r="B110">
        <v>45956913</v>
      </c>
      <c r="C110">
        <v>45955287</v>
      </c>
      <c r="D110">
        <v>40393697</v>
      </c>
      <c r="E110">
        <v>1</v>
      </c>
      <c r="F110">
        <v>1</v>
      </c>
      <c r="G110">
        <v>1074</v>
      </c>
      <c r="H110">
        <v>3</v>
      </c>
      <c r="I110" t="s">
        <v>222</v>
      </c>
      <c r="J110" t="s">
        <v>223</v>
      </c>
      <c r="K110" t="s">
        <v>224</v>
      </c>
      <c r="L110">
        <v>1354</v>
      </c>
      <c r="N110">
        <v>1010</v>
      </c>
      <c r="O110" t="s">
        <v>225</v>
      </c>
      <c r="P110" t="s">
        <v>225</v>
      </c>
      <c r="Q110">
        <v>1</v>
      </c>
      <c r="X110">
        <v>1.2</v>
      </c>
      <c r="Y110">
        <v>38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1.2</v>
      </c>
      <c r="AH110">
        <v>2</v>
      </c>
      <c r="AI110">
        <v>45956913</v>
      </c>
      <c r="AJ110">
        <v>93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ROW(Source!A47)</f>
        <v>47</v>
      </c>
      <c r="B111">
        <v>45956914</v>
      </c>
      <c r="C111">
        <v>45955287</v>
      </c>
      <c r="D111">
        <v>40398276</v>
      </c>
      <c r="E111">
        <v>1</v>
      </c>
      <c r="F111">
        <v>1</v>
      </c>
      <c r="G111">
        <v>1074</v>
      </c>
      <c r="H111">
        <v>3</v>
      </c>
      <c r="I111" t="s">
        <v>226</v>
      </c>
      <c r="J111" t="s">
        <v>227</v>
      </c>
      <c r="K111" t="s">
        <v>228</v>
      </c>
      <c r="L111">
        <v>1296</v>
      </c>
      <c r="N111">
        <v>1002</v>
      </c>
      <c r="O111" t="s">
        <v>229</v>
      </c>
      <c r="P111" t="s">
        <v>229</v>
      </c>
      <c r="Q111">
        <v>1</v>
      </c>
      <c r="X111">
        <v>15</v>
      </c>
      <c r="Y111">
        <v>16.260000000000002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15</v>
      </c>
      <c r="AH111">
        <v>2</v>
      </c>
      <c r="AI111">
        <v>45956914</v>
      </c>
      <c r="AJ111">
        <v>94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ROW(Source!A47)</f>
        <v>47</v>
      </c>
      <c r="B112">
        <v>45956915</v>
      </c>
      <c r="C112">
        <v>45955287</v>
      </c>
      <c r="D112">
        <v>40366473</v>
      </c>
      <c r="E112">
        <v>1074</v>
      </c>
      <c r="F112">
        <v>1</v>
      </c>
      <c r="G112">
        <v>1074</v>
      </c>
      <c r="H112">
        <v>3</v>
      </c>
      <c r="I112" t="s">
        <v>258</v>
      </c>
      <c r="J112" t="s">
        <v>3</v>
      </c>
      <c r="K112" t="s">
        <v>261</v>
      </c>
      <c r="L112">
        <v>1391</v>
      </c>
      <c r="N112">
        <v>1013</v>
      </c>
      <c r="O112" t="s">
        <v>84</v>
      </c>
      <c r="P112" t="s">
        <v>84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ROW(Source!A85)</f>
        <v>85</v>
      </c>
      <c r="B113">
        <v>45955435</v>
      </c>
      <c r="C113">
        <v>45955358</v>
      </c>
      <c r="D113">
        <v>40345168</v>
      </c>
      <c r="E113">
        <v>1074</v>
      </c>
      <c r="F113">
        <v>1</v>
      </c>
      <c r="G113">
        <v>1074</v>
      </c>
      <c r="H113">
        <v>1</v>
      </c>
      <c r="I113" t="s">
        <v>163</v>
      </c>
      <c r="J113" t="s">
        <v>3</v>
      </c>
      <c r="K113" t="s">
        <v>164</v>
      </c>
      <c r="L113">
        <v>1191</v>
      </c>
      <c r="N113">
        <v>1013</v>
      </c>
      <c r="O113" t="s">
        <v>165</v>
      </c>
      <c r="P113" t="s">
        <v>165</v>
      </c>
      <c r="Q113">
        <v>1</v>
      </c>
      <c r="X113">
        <v>135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135</v>
      </c>
      <c r="AH113">
        <v>2</v>
      </c>
      <c r="AI113">
        <v>45955359</v>
      </c>
      <c r="AJ113">
        <v>95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ROW(Source!A85)</f>
        <v>85</v>
      </c>
      <c r="B114">
        <v>45955436</v>
      </c>
      <c r="C114">
        <v>45955358</v>
      </c>
      <c r="D114">
        <v>40421450</v>
      </c>
      <c r="E114">
        <v>1</v>
      </c>
      <c r="F114">
        <v>1</v>
      </c>
      <c r="G114">
        <v>1074</v>
      </c>
      <c r="H114">
        <v>2</v>
      </c>
      <c r="I114" t="s">
        <v>230</v>
      </c>
      <c r="J114" t="s">
        <v>231</v>
      </c>
      <c r="K114" t="s">
        <v>262</v>
      </c>
      <c r="L114">
        <v>1368</v>
      </c>
      <c r="N114">
        <v>1011</v>
      </c>
      <c r="O114" t="s">
        <v>169</v>
      </c>
      <c r="P114" t="s">
        <v>169</v>
      </c>
      <c r="Q114">
        <v>1</v>
      </c>
      <c r="X114">
        <v>8</v>
      </c>
      <c r="Y114">
        <v>0</v>
      </c>
      <c r="Z114">
        <v>24.95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8</v>
      </c>
      <c r="AH114">
        <v>2</v>
      </c>
      <c r="AI114">
        <v>45955360</v>
      </c>
      <c r="AJ114">
        <v>96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45955437</v>
      </c>
      <c r="C115">
        <v>45955358</v>
      </c>
      <c r="D115">
        <v>40421511</v>
      </c>
      <c r="E115">
        <v>1</v>
      </c>
      <c r="F115">
        <v>1</v>
      </c>
      <c r="G115">
        <v>1074</v>
      </c>
      <c r="H115">
        <v>2</v>
      </c>
      <c r="I115" t="s">
        <v>233</v>
      </c>
      <c r="J115" t="s">
        <v>234</v>
      </c>
      <c r="K115" t="s">
        <v>235</v>
      </c>
      <c r="L115">
        <v>1368</v>
      </c>
      <c r="N115">
        <v>1011</v>
      </c>
      <c r="O115" t="s">
        <v>169</v>
      </c>
      <c r="P115" t="s">
        <v>169</v>
      </c>
      <c r="Q115">
        <v>1</v>
      </c>
      <c r="X115">
        <v>2</v>
      </c>
      <c r="Y115">
        <v>0</v>
      </c>
      <c r="Z115">
        <v>4.6900000000000004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</v>
      </c>
      <c r="AH115">
        <v>2</v>
      </c>
      <c r="AI115">
        <v>45955361</v>
      </c>
      <c r="AJ115">
        <v>97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45955438</v>
      </c>
      <c r="C116">
        <v>45955358</v>
      </c>
      <c r="D116">
        <v>40421649</v>
      </c>
      <c r="E116">
        <v>1</v>
      </c>
      <c r="F116">
        <v>1</v>
      </c>
      <c r="G116">
        <v>1074</v>
      </c>
      <c r="H116">
        <v>2</v>
      </c>
      <c r="I116" t="s">
        <v>236</v>
      </c>
      <c r="J116" t="s">
        <v>237</v>
      </c>
      <c r="K116" t="s">
        <v>263</v>
      </c>
      <c r="L116">
        <v>1368</v>
      </c>
      <c r="N116">
        <v>1011</v>
      </c>
      <c r="O116" t="s">
        <v>169</v>
      </c>
      <c r="P116" t="s">
        <v>169</v>
      </c>
      <c r="Q116">
        <v>1</v>
      </c>
      <c r="X116">
        <v>30</v>
      </c>
      <c r="Y116">
        <v>0</v>
      </c>
      <c r="Z116">
        <v>6.1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30</v>
      </c>
      <c r="AH116">
        <v>2</v>
      </c>
      <c r="AI116">
        <v>45955362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ROW(Source!A85)</f>
        <v>85</v>
      </c>
      <c r="B117">
        <v>45955439</v>
      </c>
      <c r="C117">
        <v>45955358</v>
      </c>
      <c r="D117">
        <v>40421776</v>
      </c>
      <c r="E117">
        <v>1</v>
      </c>
      <c r="F117">
        <v>1</v>
      </c>
      <c r="G117">
        <v>1074</v>
      </c>
      <c r="H117">
        <v>2</v>
      </c>
      <c r="I117" t="s">
        <v>166</v>
      </c>
      <c r="J117" t="s">
        <v>167</v>
      </c>
      <c r="K117" t="s">
        <v>168</v>
      </c>
      <c r="L117">
        <v>1368</v>
      </c>
      <c r="N117">
        <v>1011</v>
      </c>
      <c r="O117" t="s">
        <v>169</v>
      </c>
      <c r="P117" t="s">
        <v>169</v>
      </c>
      <c r="Q117">
        <v>1</v>
      </c>
      <c r="X117">
        <v>0.02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0.02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ROW(Source!A85)</f>
        <v>85</v>
      </c>
      <c r="B118">
        <v>45955441</v>
      </c>
      <c r="C118">
        <v>45955358</v>
      </c>
      <c r="D118">
        <v>40421893</v>
      </c>
      <c r="E118">
        <v>1</v>
      </c>
      <c r="F118">
        <v>1</v>
      </c>
      <c r="G118">
        <v>1074</v>
      </c>
      <c r="H118">
        <v>2</v>
      </c>
      <c r="I118" t="s">
        <v>264</v>
      </c>
      <c r="J118" t="s">
        <v>265</v>
      </c>
      <c r="K118" t="s">
        <v>266</v>
      </c>
      <c r="L118">
        <v>1368</v>
      </c>
      <c r="N118">
        <v>1011</v>
      </c>
      <c r="O118" t="s">
        <v>169</v>
      </c>
      <c r="P118" t="s">
        <v>169</v>
      </c>
      <c r="Q118">
        <v>1</v>
      </c>
      <c r="X118">
        <v>3</v>
      </c>
      <c r="Y118">
        <v>0</v>
      </c>
      <c r="Z118">
        <v>0.8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ROW(Source!A85)</f>
        <v>85</v>
      </c>
      <c r="B119">
        <v>45955440</v>
      </c>
      <c r="C119">
        <v>45955358</v>
      </c>
      <c r="D119">
        <v>40421034</v>
      </c>
      <c r="E119">
        <v>1</v>
      </c>
      <c r="F119">
        <v>1</v>
      </c>
      <c r="G119">
        <v>1074</v>
      </c>
      <c r="H119">
        <v>2</v>
      </c>
      <c r="I119" t="s">
        <v>267</v>
      </c>
      <c r="J119" t="s">
        <v>268</v>
      </c>
      <c r="K119" t="s">
        <v>269</v>
      </c>
      <c r="L119">
        <v>1368</v>
      </c>
      <c r="N119">
        <v>1011</v>
      </c>
      <c r="O119" t="s">
        <v>169</v>
      </c>
      <c r="P119" t="s">
        <v>169</v>
      </c>
      <c r="Q119">
        <v>1</v>
      </c>
      <c r="X119">
        <v>0.02</v>
      </c>
      <c r="Y119">
        <v>0</v>
      </c>
      <c r="Z119">
        <v>179.17</v>
      </c>
      <c r="AA119">
        <v>16.93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0.02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ROW(Source!A85)</f>
        <v>85</v>
      </c>
      <c r="B120">
        <v>45955442</v>
      </c>
      <c r="C120">
        <v>45955358</v>
      </c>
      <c r="D120">
        <v>40391248</v>
      </c>
      <c r="E120">
        <v>1</v>
      </c>
      <c r="F120">
        <v>1</v>
      </c>
      <c r="G120">
        <v>1074</v>
      </c>
      <c r="H120">
        <v>3</v>
      </c>
      <c r="I120" t="s">
        <v>215</v>
      </c>
      <c r="J120" t="s">
        <v>216</v>
      </c>
      <c r="K120" t="s">
        <v>217</v>
      </c>
      <c r="L120">
        <v>1346</v>
      </c>
      <c r="N120">
        <v>1009</v>
      </c>
      <c r="O120" t="s">
        <v>151</v>
      </c>
      <c r="P120" t="s">
        <v>151</v>
      </c>
      <c r="Q120">
        <v>1</v>
      </c>
      <c r="X120">
        <v>0.8</v>
      </c>
      <c r="Y120">
        <v>1.61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0.8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ROW(Source!A85)</f>
        <v>85</v>
      </c>
      <c r="B121">
        <v>45955443</v>
      </c>
      <c r="C121">
        <v>45955358</v>
      </c>
      <c r="D121">
        <v>40391732</v>
      </c>
      <c r="E121">
        <v>1</v>
      </c>
      <c r="F121">
        <v>1</v>
      </c>
      <c r="G121">
        <v>1074</v>
      </c>
      <c r="H121">
        <v>3</v>
      </c>
      <c r="I121" t="s">
        <v>246</v>
      </c>
      <c r="J121" t="s">
        <v>247</v>
      </c>
      <c r="K121" t="s">
        <v>248</v>
      </c>
      <c r="L121">
        <v>1327</v>
      </c>
      <c r="N121">
        <v>1005</v>
      </c>
      <c r="O121" t="s">
        <v>221</v>
      </c>
      <c r="P121" t="s">
        <v>221</v>
      </c>
      <c r="Q121">
        <v>1</v>
      </c>
      <c r="X121">
        <v>140</v>
      </c>
      <c r="Y121">
        <v>3.66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140</v>
      </c>
      <c r="AH121">
        <v>2</v>
      </c>
      <c r="AI121">
        <v>45955365</v>
      </c>
      <c r="AJ121">
        <v>101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ROW(Source!A85)</f>
        <v>85</v>
      </c>
      <c r="B122">
        <v>45955444</v>
      </c>
      <c r="C122">
        <v>45955358</v>
      </c>
      <c r="D122">
        <v>40391849</v>
      </c>
      <c r="E122">
        <v>1</v>
      </c>
      <c r="F122">
        <v>1</v>
      </c>
      <c r="G122">
        <v>1074</v>
      </c>
      <c r="H122">
        <v>3</v>
      </c>
      <c r="I122" t="s">
        <v>249</v>
      </c>
      <c r="J122" t="s">
        <v>250</v>
      </c>
      <c r="K122" t="s">
        <v>251</v>
      </c>
      <c r="L122">
        <v>1348</v>
      </c>
      <c r="N122">
        <v>1009</v>
      </c>
      <c r="O122" t="s">
        <v>179</v>
      </c>
      <c r="P122" t="s">
        <v>179</v>
      </c>
      <c r="Q122">
        <v>1000</v>
      </c>
      <c r="X122">
        <v>2.0000000000000001E-4</v>
      </c>
      <c r="Y122">
        <v>13609.41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2.0000000000000001E-4</v>
      </c>
      <c r="AH122">
        <v>2</v>
      </c>
      <c r="AI122">
        <v>45955366</v>
      </c>
      <c r="AJ122">
        <v>102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ROW(Source!A85)</f>
        <v>85</v>
      </c>
      <c r="B123">
        <v>45955445</v>
      </c>
      <c r="C123">
        <v>45955358</v>
      </c>
      <c r="D123">
        <v>40383132</v>
      </c>
      <c r="E123">
        <v>1074</v>
      </c>
      <c r="F123">
        <v>1</v>
      </c>
      <c r="G123">
        <v>1074</v>
      </c>
      <c r="H123">
        <v>3</v>
      </c>
      <c r="I123" t="s">
        <v>270</v>
      </c>
      <c r="J123" t="s">
        <v>3</v>
      </c>
      <c r="K123" t="s">
        <v>271</v>
      </c>
      <c r="L123">
        <v>1348</v>
      </c>
      <c r="N123">
        <v>1009</v>
      </c>
      <c r="O123" t="s">
        <v>179</v>
      </c>
      <c r="P123" t="s">
        <v>179</v>
      </c>
      <c r="Q123">
        <v>1000</v>
      </c>
      <c r="X123">
        <v>0.1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0.1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ROW(Source!A86)</f>
        <v>86</v>
      </c>
      <c r="B124">
        <v>45955435</v>
      </c>
      <c r="C124">
        <v>45955358</v>
      </c>
      <c r="D124">
        <v>40345168</v>
      </c>
      <c r="E124">
        <v>1074</v>
      </c>
      <c r="F124">
        <v>1</v>
      </c>
      <c r="G124">
        <v>1074</v>
      </c>
      <c r="H124">
        <v>1</v>
      </c>
      <c r="I124" t="s">
        <v>163</v>
      </c>
      <c r="J124" t="s">
        <v>3</v>
      </c>
      <c r="K124" t="s">
        <v>164</v>
      </c>
      <c r="L124">
        <v>1191</v>
      </c>
      <c r="N124">
        <v>1013</v>
      </c>
      <c r="O124" t="s">
        <v>165</v>
      </c>
      <c r="P124" t="s">
        <v>165</v>
      </c>
      <c r="Q124">
        <v>1</v>
      </c>
      <c r="X124">
        <v>135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</v>
      </c>
      <c r="AG124">
        <v>135</v>
      </c>
      <c r="AH124">
        <v>2</v>
      </c>
      <c r="AI124">
        <v>45955359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ROW(Source!A86)</f>
        <v>86</v>
      </c>
      <c r="B125">
        <v>45955436</v>
      </c>
      <c r="C125">
        <v>45955358</v>
      </c>
      <c r="D125">
        <v>40421450</v>
      </c>
      <c r="E125">
        <v>1</v>
      </c>
      <c r="F125">
        <v>1</v>
      </c>
      <c r="G125">
        <v>1074</v>
      </c>
      <c r="H125">
        <v>2</v>
      </c>
      <c r="I125" t="s">
        <v>230</v>
      </c>
      <c r="J125" t="s">
        <v>231</v>
      </c>
      <c r="K125" t="s">
        <v>262</v>
      </c>
      <c r="L125">
        <v>1368</v>
      </c>
      <c r="N125">
        <v>1011</v>
      </c>
      <c r="O125" t="s">
        <v>169</v>
      </c>
      <c r="P125" t="s">
        <v>169</v>
      </c>
      <c r="Q125">
        <v>1</v>
      </c>
      <c r="X125">
        <v>8</v>
      </c>
      <c r="Y125">
        <v>0</v>
      </c>
      <c r="Z125">
        <v>24.95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8</v>
      </c>
      <c r="AH125">
        <v>2</v>
      </c>
      <c r="AI125">
        <v>45955360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ROW(Source!A86)</f>
        <v>86</v>
      </c>
      <c r="B126">
        <v>45955437</v>
      </c>
      <c r="C126">
        <v>45955358</v>
      </c>
      <c r="D126">
        <v>40421511</v>
      </c>
      <c r="E126">
        <v>1</v>
      </c>
      <c r="F126">
        <v>1</v>
      </c>
      <c r="G126">
        <v>1074</v>
      </c>
      <c r="H126">
        <v>2</v>
      </c>
      <c r="I126" t="s">
        <v>233</v>
      </c>
      <c r="J126" t="s">
        <v>234</v>
      </c>
      <c r="K126" t="s">
        <v>235</v>
      </c>
      <c r="L126">
        <v>1368</v>
      </c>
      <c r="N126">
        <v>1011</v>
      </c>
      <c r="O126" t="s">
        <v>169</v>
      </c>
      <c r="P126" t="s">
        <v>169</v>
      </c>
      <c r="Q126">
        <v>1</v>
      </c>
      <c r="X126">
        <v>2</v>
      </c>
      <c r="Y126">
        <v>0</v>
      </c>
      <c r="Z126">
        <v>4.6900000000000004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</v>
      </c>
      <c r="AH126">
        <v>2</v>
      </c>
      <c r="AI126">
        <v>45955361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ROW(Source!A86)</f>
        <v>86</v>
      </c>
      <c r="B127">
        <v>45955438</v>
      </c>
      <c r="C127">
        <v>45955358</v>
      </c>
      <c r="D127">
        <v>40421649</v>
      </c>
      <c r="E127">
        <v>1</v>
      </c>
      <c r="F127">
        <v>1</v>
      </c>
      <c r="G127">
        <v>1074</v>
      </c>
      <c r="H127">
        <v>2</v>
      </c>
      <c r="I127" t="s">
        <v>236</v>
      </c>
      <c r="J127" t="s">
        <v>237</v>
      </c>
      <c r="K127" t="s">
        <v>263</v>
      </c>
      <c r="L127">
        <v>1368</v>
      </c>
      <c r="N127">
        <v>1011</v>
      </c>
      <c r="O127" t="s">
        <v>169</v>
      </c>
      <c r="P127" t="s">
        <v>169</v>
      </c>
      <c r="Q127">
        <v>1</v>
      </c>
      <c r="X127">
        <v>30</v>
      </c>
      <c r="Y127">
        <v>0</v>
      </c>
      <c r="Z127">
        <v>6.1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30</v>
      </c>
      <c r="AH127">
        <v>2</v>
      </c>
      <c r="AI127">
        <v>45955362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ROW(Source!A86)</f>
        <v>86</v>
      </c>
      <c r="B128">
        <v>45955439</v>
      </c>
      <c r="C128">
        <v>45955358</v>
      </c>
      <c r="D128">
        <v>40421776</v>
      </c>
      <c r="E128">
        <v>1</v>
      </c>
      <c r="F128">
        <v>1</v>
      </c>
      <c r="G128">
        <v>1074</v>
      </c>
      <c r="H128">
        <v>2</v>
      </c>
      <c r="I128" t="s">
        <v>166</v>
      </c>
      <c r="J128" t="s">
        <v>167</v>
      </c>
      <c r="K128" t="s">
        <v>168</v>
      </c>
      <c r="L128">
        <v>1368</v>
      </c>
      <c r="N128">
        <v>1011</v>
      </c>
      <c r="O128" t="s">
        <v>169</v>
      </c>
      <c r="P128" t="s">
        <v>169</v>
      </c>
      <c r="Q128">
        <v>1</v>
      </c>
      <c r="X128">
        <v>0.02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0.02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ROW(Source!A86)</f>
        <v>86</v>
      </c>
      <c r="B129">
        <v>45955441</v>
      </c>
      <c r="C129">
        <v>45955358</v>
      </c>
      <c r="D129">
        <v>40421893</v>
      </c>
      <c r="E129">
        <v>1</v>
      </c>
      <c r="F129">
        <v>1</v>
      </c>
      <c r="G129">
        <v>1074</v>
      </c>
      <c r="H129">
        <v>2</v>
      </c>
      <c r="I129" t="s">
        <v>264</v>
      </c>
      <c r="J129" t="s">
        <v>265</v>
      </c>
      <c r="K129" t="s">
        <v>266</v>
      </c>
      <c r="L129">
        <v>1368</v>
      </c>
      <c r="N129">
        <v>1011</v>
      </c>
      <c r="O129" t="s">
        <v>169</v>
      </c>
      <c r="P129" t="s">
        <v>169</v>
      </c>
      <c r="Q129">
        <v>1</v>
      </c>
      <c r="X129">
        <v>3</v>
      </c>
      <c r="Y129">
        <v>0</v>
      </c>
      <c r="Z129">
        <v>0.8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ROW(Source!A86)</f>
        <v>86</v>
      </c>
      <c r="B130">
        <v>45955440</v>
      </c>
      <c r="C130">
        <v>45955358</v>
      </c>
      <c r="D130">
        <v>40421034</v>
      </c>
      <c r="E130">
        <v>1</v>
      </c>
      <c r="F130">
        <v>1</v>
      </c>
      <c r="G130">
        <v>1074</v>
      </c>
      <c r="H130">
        <v>2</v>
      </c>
      <c r="I130" t="s">
        <v>267</v>
      </c>
      <c r="J130" t="s">
        <v>268</v>
      </c>
      <c r="K130" t="s">
        <v>269</v>
      </c>
      <c r="L130">
        <v>1368</v>
      </c>
      <c r="N130">
        <v>1011</v>
      </c>
      <c r="O130" t="s">
        <v>169</v>
      </c>
      <c r="P130" t="s">
        <v>169</v>
      </c>
      <c r="Q130">
        <v>1</v>
      </c>
      <c r="X130">
        <v>0.02</v>
      </c>
      <c r="Y130">
        <v>0</v>
      </c>
      <c r="Z130">
        <v>179.17</v>
      </c>
      <c r="AA130">
        <v>16.93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0.02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ROW(Source!A86)</f>
        <v>86</v>
      </c>
      <c r="B131">
        <v>45955442</v>
      </c>
      <c r="C131">
        <v>45955358</v>
      </c>
      <c r="D131">
        <v>40391248</v>
      </c>
      <c r="E131">
        <v>1</v>
      </c>
      <c r="F131">
        <v>1</v>
      </c>
      <c r="G131">
        <v>1074</v>
      </c>
      <c r="H131">
        <v>3</v>
      </c>
      <c r="I131" t="s">
        <v>215</v>
      </c>
      <c r="J131" t="s">
        <v>216</v>
      </c>
      <c r="K131" t="s">
        <v>217</v>
      </c>
      <c r="L131">
        <v>1346</v>
      </c>
      <c r="N131">
        <v>1009</v>
      </c>
      <c r="O131" t="s">
        <v>151</v>
      </c>
      <c r="P131" t="s">
        <v>151</v>
      </c>
      <c r="Q131">
        <v>1</v>
      </c>
      <c r="X131">
        <v>0.8</v>
      </c>
      <c r="Y131">
        <v>1.61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0.8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ROW(Source!A86)</f>
        <v>86</v>
      </c>
      <c r="B132">
        <v>45955443</v>
      </c>
      <c r="C132">
        <v>45955358</v>
      </c>
      <c r="D132">
        <v>40391732</v>
      </c>
      <c r="E132">
        <v>1</v>
      </c>
      <c r="F132">
        <v>1</v>
      </c>
      <c r="G132">
        <v>1074</v>
      </c>
      <c r="H132">
        <v>3</v>
      </c>
      <c r="I132" t="s">
        <v>246</v>
      </c>
      <c r="J132" t="s">
        <v>247</v>
      </c>
      <c r="K132" t="s">
        <v>248</v>
      </c>
      <c r="L132">
        <v>1327</v>
      </c>
      <c r="N132">
        <v>1005</v>
      </c>
      <c r="O132" t="s">
        <v>221</v>
      </c>
      <c r="P132" t="s">
        <v>221</v>
      </c>
      <c r="Q132">
        <v>1</v>
      </c>
      <c r="X132">
        <v>140</v>
      </c>
      <c r="Y132">
        <v>3.66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140</v>
      </c>
      <c r="AH132">
        <v>2</v>
      </c>
      <c r="AI132">
        <v>45955365</v>
      </c>
      <c r="AJ132">
        <v>111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ROW(Source!A86)</f>
        <v>86</v>
      </c>
      <c r="B133">
        <v>45955444</v>
      </c>
      <c r="C133">
        <v>45955358</v>
      </c>
      <c r="D133">
        <v>40391849</v>
      </c>
      <c r="E133">
        <v>1</v>
      </c>
      <c r="F133">
        <v>1</v>
      </c>
      <c r="G133">
        <v>1074</v>
      </c>
      <c r="H133">
        <v>3</v>
      </c>
      <c r="I133" t="s">
        <v>249</v>
      </c>
      <c r="J133" t="s">
        <v>250</v>
      </c>
      <c r="K133" t="s">
        <v>251</v>
      </c>
      <c r="L133">
        <v>1348</v>
      </c>
      <c r="N133">
        <v>1009</v>
      </c>
      <c r="O133" t="s">
        <v>179</v>
      </c>
      <c r="P133" t="s">
        <v>179</v>
      </c>
      <c r="Q133">
        <v>1000</v>
      </c>
      <c r="X133">
        <v>2.0000000000000001E-4</v>
      </c>
      <c r="Y133">
        <v>13609.41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2.0000000000000001E-4</v>
      </c>
      <c r="AH133">
        <v>2</v>
      </c>
      <c r="AI133">
        <v>45955366</v>
      </c>
      <c r="AJ133">
        <v>112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ROW(Source!A86)</f>
        <v>86</v>
      </c>
      <c r="B134">
        <v>45955445</v>
      </c>
      <c r="C134">
        <v>45955358</v>
      </c>
      <c r="D134">
        <v>40383132</v>
      </c>
      <c r="E134">
        <v>1074</v>
      </c>
      <c r="F134">
        <v>1</v>
      </c>
      <c r="G134">
        <v>1074</v>
      </c>
      <c r="H134">
        <v>3</v>
      </c>
      <c r="I134" t="s">
        <v>270</v>
      </c>
      <c r="J134" t="s">
        <v>3</v>
      </c>
      <c r="K134" t="s">
        <v>271</v>
      </c>
      <c r="L134">
        <v>1348</v>
      </c>
      <c r="N134">
        <v>1009</v>
      </c>
      <c r="O134" t="s">
        <v>179</v>
      </c>
      <c r="P134" t="s">
        <v>179</v>
      </c>
      <c r="Q134">
        <v>1000</v>
      </c>
      <c r="X134">
        <v>0.1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0.1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02-01-03</v>
      </c>
      <c r="G12" t="str">
        <f>Source!G12</f>
        <v>02-01-03 Строительство КЛ-10кВ в здании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dcterms:created xsi:type="dcterms:W3CDTF">2025-11-18T08:38:21Z</dcterms:created>
  <dcterms:modified xsi:type="dcterms:W3CDTF">2026-02-04T11:55:01Z</dcterms:modified>
</cp:coreProperties>
</file>